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15" windowWidth="19320" windowHeight="11085" activeTab="14"/>
  </bookViews>
  <sheets>
    <sheet name="0" sheetId="32" r:id="rId1"/>
    <sheet name="1" sheetId="3" r:id="rId2"/>
    <sheet name="2" sheetId="20" r:id="rId3"/>
    <sheet name="3" sheetId="33" r:id="rId4"/>
    <sheet name="4" sheetId="41" r:id="rId5"/>
    <sheet name="5" sheetId="34" r:id="rId6"/>
    <sheet name="6" sheetId="39" r:id="rId7"/>
    <sheet name="7" sheetId="40" r:id="rId8"/>
    <sheet name="8" sheetId="36" r:id="rId9"/>
    <sheet name="9" sheetId="16" r:id="rId10"/>
    <sheet name="10" sheetId="15" r:id="rId11"/>
    <sheet name="11" sheetId="37" r:id="rId12"/>
    <sheet name="12" sheetId="11" r:id="rId13"/>
    <sheet name="13" sheetId="38" r:id="rId14"/>
    <sheet name="14" sheetId="8" r:id="rId15"/>
  </sheets>
  <calcPr calcId="124519"/>
</workbook>
</file>

<file path=xl/calcChain.xml><?xml version="1.0" encoding="utf-8"?>
<calcChain xmlns="http://schemas.openxmlformats.org/spreadsheetml/2006/main">
  <c r="E19" i="3"/>
  <c r="D19"/>
  <c r="C19"/>
  <c r="E17"/>
  <c r="D17"/>
  <c r="C17"/>
  <c r="F13" i="20"/>
  <c r="E19" i="34"/>
  <c r="D19"/>
  <c r="C19"/>
  <c r="C16" i="15"/>
  <c r="H11" i="11"/>
  <c r="I8"/>
  <c r="I11" s="1"/>
  <c r="H8"/>
  <c r="G8"/>
  <c r="G11" s="1"/>
  <c r="E20" i="33"/>
  <c r="D20"/>
  <c r="C20"/>
  <c r="J26" i="8"/>
  <c r="I26"/>
  <c r="H26"/>
  <c r="I9" i="36"/>
  <c r="H9"/>
  <c r="G9"/>
  <c r="E8" i="39"/>
  <c r="D8"/>
  <c r="C8"/>
  <c r="D16" i="38"/>
  <c r="C16"/>
  <c r="B16"/>
  <c r="D20"/>
  <c r="B20"/>
  <c r="C20"/>
  <c r="D25" i="40" l="1"/>
  <c r="C25"/>
  <c r="B25"/>
  <c r="E17" i="39"/>
  <c r="D17"/>
  <c r="C17"/>
  <c r="C11" i="34" l="1"/>
  <c r="D20" i="40"/>
  <c r="C20"/>
  <c r="B20"/>
  <c r="D16"/>
  <c r="C16"/>
  <c r="B16"/>
  <c r="E11" i="34"/>
  <c r="D11"/>
  <c r="E16" i="15" l="1"/>
  <c r="D16"/>
  <c r="F15" i="20"/>
  <c r="E13"/>
  <c r="E15" s="1"/>
  <c r="D13"/>
  <c r="D15" s="1"/>
  <c r="C13"/>
  <c r="C15" s="1"/>
  <c r="C24" i="40"/>
  <c r="B24"/>
  <c r="D24"/>
  <c r="D16" i="41" l="1"/>
  <c r="D24" s="1"/>
  <c r="D29" s="1"/>
  <c r="E16"/>
  <c r="E24" s="1"/>
  <c r="E29" s="1"/>
  <c r="C16"/>
  <c r="C24" s="1"/>
  <c r="E30" l="1"/>
  <c r="D30"/>
  <c r="C29"/>
  <c r="C30" s="1"/>
</calcChain>
</file>

<file path=xl/sharedStrings.xml><?xml version="1.0" encoding="utf-8"?>
<sst xmlns="http://schemas.openxmlformats.org/spreadsheetml/2006/main" count="322" uniqueCount="226">
  <si>
    <t>(тыс.руб.)</t>
  </si>
  <si>
    <t>Наименование показателей</t>
  </si>
  <si>
    <t>Прогноз на</t>
  </si>
  <si>
    <t xml:space="preserve"> Расчет  поступлений налога на доходы физических лиц </t>
  </si>
  <si>
    <t>в том числе:</t>
  </si>
  <si>
    <t>3.</t>
  </si>
  <si>
    <t xml:space="preserve">Прогноз на              </t>
  </si>
  <si>
    <t>№ п/п</t>
  </si>
  <si>
    <t xml:space="preserve"> Наименование показателей</t>
  </si>
  <si>
    <t>тыс.руб.</t>
  </si>
  <si>
    <t>%</t>
  </si>
  <si>
    <t xml:space="preserve">      в том числе:</t>
  </si>
  <si>
    <t>№       п/п</t>
  </si>
  <si>
    <t xml:space="preserve">           Наименование показателей</t>
  </si>
  <si>
    <t>Наименование муниципального образования</t>
  </si>
  <si>
    <t>(тыс. руб.)</t>
  </si>
  <si>
    <t xml:space="preserve">1. Количество действующих договоров аренды земельных участков, ед. </t>
  </si>
  <si>
    <t xml:space="preserve"> 2 . Размер арендной платы:</t>
  </si>
  <si>
    <t xml:space="preserve">                   - в месяц</t>
  </si>
  <si>
    <t xml:space="preserve">                   - в год  </t>
  </si>
  <si>
    <t>3. Предполагаемый рост арендной платы за счет увеличения площадей, сдаваемых в аренду, количества договоров аренды, актуализации государственной кадастровой оценки</t>
  </si>
  <si>
    <t>4. Итого арендной платы за земельные участки</t>
  </si>
  <si>
    <t>Площади, сданные в аренду в результате заключенных договоров аренды имущества, кв.м</t>
  </si>
  <si>
    <t>Ставки арендной платы по указанным договорам аренды за недвижимое имущество, руб./кв.м</t>
  </si>
  <si>
    <t>Увеличение ставок арендной платы (в соответствии с индексом потребительских цен):</t>
  </si>
  <si>
    <t xml:space="preserve"> Сумма увеличения поступлений доходов в связи с заключением  новых договоров аренды, тыс.руб.</t>
  </si>
  <si>
    <t xml:space="preserve">          Расчет доходов от оказания платных услуг (работ)                                                                                                                                                                               и компенсаций затрат государства</t>
  </si>
  <si>
    <t>Доходы от компенсации затрат государства</t>
  </si>
  <si>
    <t xml:space="preserve">          Расчет поступлений штрафов, санкций, возмещения ущерба</t>
  </si>
  <si>
    <t>П Е Р Е Ч Е Н Ь</t>
  </si>
  <si>
    <t xml:space="preserve">РАСЧЕТОВ ПОСТУПЛЕНИЙ В БЮДЖЕТ МАЛОСЕРДОБИНСКОГО РАЙОНА </t>
  </si>
  <si>
    <t xml:space="preserve"> Расчет поступлений налога на доходы физических лиц.</t>
  </si>
  <si>
    <t>Расчет поступлений акцизов по подакцизным товарам (продукции), производимым на территории Российской Федерации.</t>
  </si>
  <si>
    <t>Расчет поступлений единого сельскохозяйственного налога</t>
  </si>
  <si>
    <t>Расчет поступлений доходов, получаемых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</si>
  <si>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Расчет прочих поступлений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.</t>
  </si>
  <si>
    <t xml:space="preserve">Расчет  доходов от оказания платных услуг (работ) и компенсаций затрат государства </t>
  </si>
  <si>
    <t>Расчет доходов от сдачи в аренду имущества, находящегося в оперативном управлении органов органов управления муниципальных районов и созданных ими учреждений (за исключением земельных  участков муниципальных бюджетных и автономных учреждений)</t>
  </si>
  <si>
    <t>Расчет поступлений государственной пошлины</t>
  </si>
  <si>
    <t>Расчет  поступлений доходов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</si>
  <si>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Расчет поступлений штрафов, санкций, возмещения ущерба.</t>
  </si>
  <si>
    <t>в бюджет муниципального района</t>
  </si>
  <si>
    <t>прогноз на</t>
  </si>
  <si>
    <t>дифференцированные нормативы отчислений</t>
  </si>
  <si>
    <t>Администрация Дружаевского сельсовета</t>
  </si>
  <si>
    <t>Администрация Ключевского сельсовета</t>
  </si>
  <si>
    <t>Администрация Липовского сельсовета</t>
  </si>
  <si>
    <t>Администрация  Майского  сельсовета</t>
  </si>
  <si>
    <t>Администрация Малосердобинского сельсовета</t>
  </si>
  <si>
    <t>Администрация  Старославкинского  сельсовета</t>
  </si>
  <si>
    <t>ИТОГО по сельсоветам</t>
  </si>
  <si>
    <t>районный бюджет</t>
  </si>
  <si>
    <t>ИТОГО по консолидированному бюджету</t>
  </si>
  <si>
    <t>№                   п/п</t>
  </si>
  <si>
    <t>Прогноз на:</t>
  </si>
  <si>
    <t>Расчетный уровень собираемости (%)</t>
  </si>
  <si>
    <t>Сумма налога, скорректированная на собираемость</t>
  </si>
  <si>
    <t>Норматив зачисления налога (%):</t>
  </si>
  <si>
    <t>Налоговая база</t>
  </si>
  <si>
    <t>Ставка налога (в процентах)</t>
  </si>
  <si>
    <t>Сумма налога, всего</t>
  </si>
  <si>
    <t>Собираемость налога (в процентах)</t>
  </si>
  <si>
    <t>Всего сумма налога с учетом собираемости</t>
  </si>
  <si>
    <t>Сумма налога, подлежащая зачислению в консолидированный бюджет</t>
  </si>
  <si>
    <t>Норматив зачисления налога в местный бюджет (в процентах)</t>
  </si>
  <si>
    <t>Норматив зачисления налога в консолидированный бюджет  (в процентах)</t>
  </si>
  <si>
    <t>местный бюджет</t>
  </si>
  <si>
    <t>бюджет сельских поселений</t>
  </si>
  <si>
    <t xml:space="preserve">                                             (тыс.руб.)</t>
  </si>
  <si>
    <t xml:space="preserve">          Расчёт поступлений государственной пошлины </t>
  </si>
  <si>
    <t>-</t>
  </si>
  <si>
    <t>Количество заключенных договоров аренды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бюджетных и автономных учреждений), ед.</t>
  </si>
  <si>
    <t>ИТОГО доходов от сдачи в аренду имущества, находящегося в оперативном управлении органов управления муниципальных районов  и созданных ими учреждений , тыс.руб.</t>
  </si>
  <si>
    <t>-доходы, поступающие в порядке возмещения расходов, понесенных в связи с эксплуатацией  имущества муниципального района</t>
  </si>
  <si>
    <t xml:space="preserve">Расчет поступлений налога на имущество физических лиц </t>
  </si>
  <si>
    <t>Сумма налога на имущество физических лиц, исчисленная исходя из кадастровой стоимости имущества</t>
  </si>
  <si>
    <t>Расчетный уровень собираемости, %</t>
  </si>
  <si>
    <t>Сумма налога на имущество физических лиц</t>
  </si>
  <si>
    <t>1. Кадастровая стоимость земельных участков</t>
  </si>
  <si>
    <t xml:space="preserve">2. Кадастровая стоимость земельных участков, признаваемых объектом налогообложения </t>
  </si>
  <si>
    <t xml:space="preserve"> - кадастровая стоимость земельных участков, по юридическим лицам
  </t>
  </si>
  <si>
    <t xml:space="preserve"> - кадастровая стоимость земельных участков, по физическим лицам  </t>
  </si>
  <si>
    <t>3.Сумма налога, подлежащая уплате в бюджет - всего</t>
  </si>
  <si>
    <t xml:space="preserve"> - по юридическим лицам</t>
  </si>
  <si>
    <t xml:space="preserve"> - по физическим лицам</t>
  </si>
  <si>
    <t>4. Собираемость  (%)</t>
  </si>
  <si>
    <t>5. Сумма налога с учетом собираемости</t>
  </si>
  <si>
    <t xml:space="preserve">                                                                                                                                                                            (тыс.руб.)</t>
  </si>
  <si>
    <t>Размер арендной платы по заключенным договорам от использования имущества</t>
  </si>
  <si>
    <t>в месяц</t>
  </si>
  <si>
    <t>в год</t>
  </si>
  <si>
    <t>№   п/п</t>
  </si>
  <si>
    <t xml:space="preserve">Расчет прочих поступлений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</si>
  <si>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Количество заключенных договоров от использования имущества, находящегося в собственности  муниципальных районов                                 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ед. </t>
  </si>
  <si>
    <t xml:space="preserve">Площади, сданные в аренду в результате заключенных договоров                   от использования  имущества, кв.м </t>
  </si>
  <si>
    <t xml:space="preserve">ИТОГО доходов от использования имущества, находящегося                            в муниципальной собственности </t>
  </si>
  <si>
    <t xml:space="preserve">                                                                                                                                                                     ( тыс. руб.)</t>
  </si>
  <si>
    <t>Прогноз  на</t>
  </si>
  <si>
    <t>1.Дохода от продажи земельных участков- всего</t>
  </si>
  <si>
    <t xml:space="preserve">в том числе </t>
  </si>
  <si>
    <t xml:space="preserve">- продажа земельных участков собственникам, расположенных на этих земельных участках, зданий, строений, сооружений </t>
  </si>
  <si>
    <t xml:space="preserve"> Расчет доходов от сдачи в аренду имущества, находящегося в оперативном управлении органов органов управления муниципальных районов и созданных ими учреждений (за исключением земельных  участков муниципальных бюджетных и автономных учреждений)</t>
  </si>
  <si>
    <t xml:space="preserve">Расчет поступлений земельного  налога </t>
  </si>
  <si>
    <t xml:space="preserve">Итого поступления доходов от оказания платных услуг (работ) и компенсации затрат государства в бюджет Малосердобинского района </t>
  </si>
  <si>
    <t>Приложение 5</t>
  </si>
  <si>
    <t xml:space="preserve">Расчет доходов от уплаты акцизов на нефтепродукты </t>
  </si>
  <si>
    <t>Общая сумма доходов,не подлежащих налогообложению, и налоговых вычетов</t>
  </si>
  <si>
    <t>Сумма налога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</si>
  <si>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 xml:space="preserve">Сумма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НК РФ
</t>
  </si>
  <si>
    <t>ИТОГО сумма  налога на доходы физических лиц</t>
  </si>
  <si>
    <t>в том числе подлежащая зачислению: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</si>
  <si>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</si>
  <si>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в консолидированный бюджет района</t>
  </si>
  <si>
    <t>в бюджет сельских поселенияй</t>
  </si>
  <si>
    <t>Сумма налога, подлежащая зачислению в консолидированный бюджет района</t>
  </si>
  <si>
    <t>в бюджет района</t>
  </si>
  <si>
    <t>в бюджет сельских поселений</t>
  </si>
  <si>
    <t>Расчет</t>
  </si>
  <si>
    <t>1.</t>
  </si>
  <si>
    <t>2.</t>
  </si>
  <si>
    <t>4.</t>
  </si>
  <si>
    <t>5.</t>
  </si>
  <si>
    <t>6.</t>
  </si>
  <si>
    <t>7.</t>
  </si>
  <si>
    <t>Собираемость налога (%)</t>
  </si>
  <si>
    <t>8.</t>
  </si>
  <si>
    <t>9.</t>
  </si>
  <si>
    <t xml:space="preserve">поступлений  налога, взимаемого в связи с применением упрощенной системы налогообложения </t>
  </si>
  <si>
    <t xml:space="preserve">   (тыс.руб.)</t>
  </si>
  <si>
    <t>Расчетный объем совокупного дохода организаций и индивидуальных предпринимателей</t>
  </si>
  <si>
    <t xml:space="preserve">Сумма расходов, понесенных налогоплательщиками, выбравшими в качестве объекта налогообложения доходы, уменьшенные на величину расходов                     </t>
  </si>
  <si>
    <t>Облагаемый объем совокупного дохода</t>
  </si>
  <si>
    <t>по налогоплательщикам, выбравшим в качестве объекта налогообложения доходы</t>
  </si>
  <si>
    <t>по налогоплательщикам, выбравшим в качестве объекта налогообложения доходы, уменьшенные на величину расходов</t>
  </si>
  <si>
    <t>Ставка налога на  доходы (%)</t>
  </si>
  <si>
    <t>Ставка налога на  доходы, уменьшенные на величину расходов (%)</t>
  </si>
  <si>
    <t xml:space="preserve">Сумма  налога - всего </t>
  </si>
  <si>
    <t xml:space="preserve"> по доходам</t>
  </si>
  <si>
    <t xml:space="preserve"> по доходам, уменьшенным на величину расходов</t>
  </si>
  <si>
    <t>Сумма  уплаченных страховых взносов на обязательное пенсионное страхование, выплаченных работникам из средств налогоплательщика пособий по временной нетрудоспособности, а также убытков, полученных по итогам предыдущих налоговых периодов</t>
  </si>
  <si>
    <t>Потери налога в связи с понижением ставки налога с 15% до 5 % для отдельных категорий плательщиков (в соответствии с Законом Пензенской области от 30.06.2009 №1754-ЗПО)</t>
  </si>
  <si>
    <t xml:space="preserve">Бюджетный эффект в результате установления дополнительных условий при применении пониженных (до 5%) налоговых ставок в соответствии с проектом закона Пензенской области, подготовленного во исполнение Плана по устранению с 1 января 2018 года неэффективных налоговых льгот (пониженных ставок по налогам), утвержденного распоряжением Правительства Пензенской области от 30.06.2017 №310-рП </t>
  </si>
  <si>
    <t>10.</t>
  </si>
  <si>
    <t>Потери налога в связи со снижением ставки до 0% в соответствии с Законом Пензенской области от 04.03.2015 №2684-ЗПО (2-х летние "налоговые каникулы")</t>
  </si>
  <si>
    <t>11.</t>
  </si>
  <si>
    <t>Сумма налога, скорректированная на сумму страховых взносов на обязательное пенсионное страхование, пособий по временной нетрудоспособности и убытков, полученных по итогам предыдущих налоговых периодов, а также потерь в связи с понижением ставки</t>
  </si>
  <si>
    <t>12.</t>
  </si>
  <si>
    <t>13.</t>
  </si>
  <si>
    <t>14.</t>
  </si>
  <si>
    <t>Сумма поступлений в консолидированный бюджет области</t>
  </si>
  <si>
    <t xml:space="preserve">в бюджет области </t>
  </si>
  <si>
    <t>ИТОГО доходов от сдачи в аренду имущества, находящегося в собственности  муниципальных районов, тыс.руб.</t>
  </si>
  <si>
    <t>Итого поступления штрафов, санкций, возмещения ущерба, подлежащих зачислению в бюджет района</t>
  </si>
  <si>
    <t xml:space="preserve"> -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</si>
  <si>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Расчет поступлений  налога, взимаемого в связи с применением упрощенной системы налогообложения </t>
  </si>
  <si>
    <t>Поступления государственной пошлины  за совершение юридических значимых действий в случае подачи заявления и (или) документов, необходимых для их совершения в многофункциональные центры для предоставления  муниципальных услуг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</si>
  <si>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</si>
  <si>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</si>
  <si>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</si>
  <si>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</si>
  <si>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Расчет поступлений налога, взимаемого в связи с применением патентной системы налогообложения</t>
  </si>
  <si>
    <t xml:space="preserve">  Расчет поступлений налога, взимаемого в связи с применением патентной системы  налогообложения</t>
  </si>
  <si>
    <t>Расчетный объем дохода от выдачи патентов</t>
  </si>
  <si>
    <t>Ставка налога (%)</t>
  </si>
  <si>
    <t xml:space="preserve">Сумма налога </t>
  </si>
  <si>
    <t>Потери налога в связи со снижением ставки до 0% в соответствии с Законом Пензенской области от 04.03.2015 № 2684-ЗПО(2-х летних "налоговых каникул")</t>
  </si>
  <si>
    <t>Сумма налога, за минусом льгот</t>
  </si>
  <si>
    <t>Сумма налога, подлежащая зачислению в консолидированный бюджет области</t>
  </si>
  <si>
    <t xml:space="preserve">в том числе:  </t>
  </si>
  <si>
    <t xml:space="preserve">в местные бюджеты </t>
  </si>
  <si>
    <t xml:space="preserve">в местные бюджеты  </t>
  </si>
  <si>
    <t>Кадастровая стоимость имущества, по которому предъявлен налог к уплате, с учетом вычетов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</si>
  <si>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</si>
  <si>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</si>
  <si>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</si>
  <si>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</si>
  <si>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</si>
  <si>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</si>
  <si>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</si>
  <si>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Поступления государственной пошлины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Федерации)(государственная пошлина, уплачиваемая при обращении в суды)</t>
  </si>
  <si>
    <t>Поступление доходов от сдачи в аренду имущества, составляющего казну муниципальных районов, тыс. руб.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</si>
  <si>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</si>
  <si>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</si>
  <si>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</si>
  <si>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</si>
  <si>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</si>
  <si>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РАСЧЕТ</t>
  </si>
  <si>
    <t>поступлений доходов от продажи материальных и нематериальных активов</t>
  </si>
  <si>
    <t>1. Доходы от реализации имущества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</si>
  <si>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</si>
  <si>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Итого</t>
  </si>
  <si>
    <t>2026 год</t>
  </si>
  <si>
    <t>2026   год</t>
  </si>
  <si>
    <t>104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</si>
  <si>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</si>
  <si>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</si>
  <si>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2027 год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</si>
  <si>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</si>
  <si>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2027  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</si>
  <si>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</si>
  <si>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</si>
  <si>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</si>
  <si>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</si>
  <si>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штрафы, за исключением штрафов за административные правонарушения в области производства и оборота этилового спирта, алкогольной и спиртосодержащей продукции)</t>
  </si>
  <si>
    <t>2028 год</t>
  </si>
  <si>
    <t xml:space="preserve"> ПЕНЗЕНСКОЙ ОБЛАСТИ   ДОХОДОВ  НА 2026-2028  ГОДЫ</t>
  </si>
  <si>
    <t>в бюджет муниципального района от иностранных граждан</t>
  </si>
  <si>
    <t>Расчетный объем  дохода от выдачи патентов, скорректированный в связи с исключением с 2026г. из перечня видов предпринимательской деятельности розничной торговли в стационарных торговых объектах и оказания автотранспортных услуг по перевозке грузов автомобильным транспортом (проект ФЗ «О внесении изменений в части первую и вторую Налогового кодекса РФ и отдельные законодательные акты РФ»)</t>
  </si>
  <si>
    <t>2028   год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</si>
  <si>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</si>
  <si>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 или потребления никотинсодержащей продукции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</si>
  <si>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</si>
  <si>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</si>
  <si>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Исчисленная сумма  налога  </t>
  </si>
  <si>
    <t>Налог на доходы физических лиц, удерживаемый налоговыми агентами</t>
  </si>
  <si>
    <t xml:space="preserve">Доходы, принимаемые для расчета налоговой базы </t>
  </si>
  <si>
    <t>1.1</t>
  </si>
  <si>
    <t>1.2</t>
  </si>
  <si>
    <t xml:space="preserve">Налоговая база по налогу </t>
  </si>
  <si>
    <t>1.3</t>
  </si>
  <si>
    <t>1.4</t>
  </si>
  <si>
    <t>1.5</t>
  </si>
  <si>
    <t>Собираемость налога,%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</si>
  <si>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РФ в виде дивидентов</t>
  </si>
  <si>
    <t>1.6</t>
  </si>
  <si>
    <t xml:space="preserve">Сумма налога с учетом собираемости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</si>
</sst>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?"/>
  </numFmts>
  <fonts count="6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sz val="14"/>
      <color indexed="8"/>
      <name val="Times New Roman Cyr"/>
      <family val="1"/>
      <charset val="204"/>
    </font>
    <font>
      <b/>
      <sz val="14"/>
      <color indexed="8"/>
      <name val="Times New Roman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4"/>
      <name val="Arial Cyr"/>
      <charset val="204"/>
    </font>
    <font>
      <sz val="14"/>
      <name val="Times New Roman"/>
      <family val="1"/>
    </font>
    <font>
      <b/>
      <sz val="12"/>
      <name val="Times New Roman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2"/>
      <name val="Palatino Linotype"/>
      <family val="1"/>
      <charset val="204"/>
    </font>
    <font>
      <b/>
      <sz val="12"/>
      <name val="Times New Roman"/>
      <family val="1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 Cyr"/>
      <charset val="204"/>
    </font>
    <font>
      <i/>
      <sz val="14"/>
      <name val="Times New Roman"/>
      <family val="1"/>
      <charset val="204"/>
    </font>
    <font>
      <b/>
      <sz val="16"/>
      <color indexed="8"/>
      <name val="Times New Roman Cyr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7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7" borderId="1" applyNumberFormat="0" applyAlignment="0" applyProtection="0"/>
    <xf numFmtId="0" fontId="29" fillId="20" borderId="2" applyNumberFormat="0" applyAlignment="0" applyProtection="0"/>
    <xf numFmtId="0" fontId="30" fillId="20" borderId="1" applyNumberFormat="0" applyAlignment="0" applyProtection="0"/>
    <xf numFmtId="0" fontId="1" fillId="0" borderId="3" applyNumberFormat="0">
      <alignment horizontal="right" vertical="top"/>
    </xf>
    <xf numFmtId="0" fontId="1" fillId="0" borderId="3" applyNumberFormat="0">
      <alignment horizontal="right" vertical="top"/>
    </xf>
    <xf numFmtId="0" fontId="1" fillId="21" borderId="3" applyNumberFormat="0">
      <alignment horizontal="right" vertical="top"/>
    </xf>
    <xf numFmtId="49" fontId="1" fillId="20" borderId="3">
      <alignment horizontal="left" vertical="top"/>
    </xf>
    <xf numFmtId="49" fontId="6" fillId="0" borderId="3">
      <alignment horizontal="left" vertical="top"/>
    </xf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1" fillId="11" borderId="3">
      <alignment horizontal="left" vertical="top" wrapText="1"/>
    </xf>
    <xf numFmtId="0" fontId="6" fillId="0" borderId="3">
      <alignment horizontal="left" vertical="top" wrapText="1"/>
    </xf>
    <xf numFmtId="0" fontId="1" fillId="2" borderId="3">
      <alignment horizontal="left" vertical="top" wrapText="1"/>
    </xf>
    <xf numFmtId="0" fontId="1" fillId="22" borderId="3">
      <alignment horizontal="left" vertical="top" wrapText="1"/>
    </xf>
    <xf numFmtId="0" fontId="1" fillId="23" borderId="3">
      <alignment horizontal="left" vertical="top" wrapText="1"/>
    </xf>
    <xf numFmtId="0" fontId="1" fillId="24" borderId="3">
      <alignment horizontal="left" vertical="top" wrapText="1"/>
    </xf>
    <xf numFmtId="0" fontId="1" fillId="0" borderId="3">
      <alignment horizontal="left" vertical="top" wrapText="1"/>
    </xf>
    <xf numFmtId="0" fontId="43" fillId="0" borderId="0">
      <alignment horizontal="left" vertical="top"/>
    </xf>
    <xf numFmtId="0" fontId="34" fillId="0" borderId="7" applyNumberFormat="0" applyFill="0" applyAlignment="0" applyProtection="0"/>
    <xf numFmtId="0" fontId="35" fillId="25" borderId="8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" fillId="11" borderId="9" applyNumberFormat="0">
      <alignment horizontal="right" vertical="top"/>
    </xf>
    <xf numFmtId="0" fontId="1" fillId="2" borderId="9" applyNumberFormat="0">
      <alignment horizontal="right" vertical="top"/>
    </xf>
    <xf numFmtId="0" fontId="1" fillId="0" borderId="3" applyNumberFormat="0">
      <alignment horizontal="right" vertical="top"/>
    </xf>
    <xf numFmtId="0" fontId="1" fillId="0" borderId="3" applyNumberFormat="0">
      <alignment horizontal="right" vertical="top"/>
    </xf>
    <xf numFmtId="0" fontId="1" fillId="22" borderId="9" applyNumberFormat="0">
      <alignment horizontal="right" vertical="top"/>
    </xf>
    <xf numFmtId="0" fontId="1" fillId="0" borderId="3" applyNumberFormat="0">
      <alignment horizontal="right" vertical="top"/>
    </xf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27" borderId="10" applyNumberFormat="0" applyFont="0" applyAlignment="0" applyProtection="0"/>
    <xf numFmtId="49" fontId="44" fillId="26" borderId="3">
      <alignment horizontal="left" vertical="top" wrapText="1"/>
    </xf>
    <xf numFmtId="49" fontId="1" fillId="0" borderId="3">
      <alignment horizontal="left" vertical="top" wrapText="1"/>
    </xf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1" fillId="24" borderId="3">
      <alignment horizontal="left" vertical="top" wrapText="1"/>
    </xf>
    <xf numFmtId="0" fontId="1" fillId="0" borderId="3">
      <alignment horizontal="left" vertical="top" wrapText="1"/>
    </xf>
    <xf numFmtId="0" fontId="5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3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9" fillId="28" borderId="0" xfId="0" applyFont="1" applyFill="1" applyAlignment="1">
      <alignment horizontal="left" vertical="center"/>
    </xf>
    <xf numFmtId="0" fontId="9" fillId="28" borderId="0" xfId="0" applyFont="1" applyFill="1" applyAlignment="1">
      <alignment vertical="top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justify" wrapText="1"/>
    </xf>
    <xf numFmtId="3" fontId="12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Alignment="1">
      <alignment horizontal="right"/>
    </xf>
    <xf numFmtId="164" fontId="8" fillId="0" borderId="0" xfId="0" applyNumberFormat="1" applyFont="1" applyFill="1"/>
    <xf numFmtId="3" fontId="8" fillId="0" borderId="0" xfId="0" applyNumberFormat="1" applyFont="1" applyFill="1"/>
    <xf numFmtId="0" fontId="13" fillId="0" borderId="0" xfId="0" applyFont="1" applyFill="1"/>
    <xf numFmtId="0" fontId="4" fillId="0" borderId="12" xfId="0" applyFont="1" applyBorder="1" applyAlignment="1">
      <alignment horizontal="center" vertical="center" wrapText="1"/>
    </xf>
    <xf numFmtId="3" fontId="0" fillId="0" borderId="0" xfId="0" applyNumberFormat="1"/>
    <xf numFmtId="0" fontId="18" fillId="0" borderId="0" xfId="0" applyFont="1" applyBorder="1"/>
    <xf numFmtId="0" fontId="18" fillId="0" borderId="0" xfId="0" applyFont="1"/>
    <xf numFmtId="0" fontId="19" fillId="0" borderId="0" xfId="0" applyFont="1" applyBorder="1"/>
    <xf numFmtId="0" fontId="20" fillId="0" borderId="0" xfId="0" applyFont="1" applyBorder="1"/>
    <xf numFmtId="0" fontId="21" fillId="0" borderId="0" xfId="0" applyFont="1" applyBorder="1"/>
    <xf numFmtId="0" fontId="0" fillId="0" borderId="0" xfId="0" applyNumberFormat="1"/>
    <xf numFmtId="0" fontId="4" fillId="0" borderId="0" xfId="0" applyFont="1" applyFill="1"/>
    <xf numFmtId="0" fontId="4" fillId="0" borderId="1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6" fillId="0" borderId="12" xfId="0" applyFont="1" applyBorder="1" applyAlignment="1">
      <alignment horizontal="left" wrapText="1"/>
    </xf>
    <xf numFmtId="3" fontId="24" fillId="0" borderId="12" xfId="0" applyNumberFormat="1" applyFont="1" applyFill="1" applyBorder="1" applyAlignment="1">
      <alignment horizontal="center" wrapText="1"/>
    </xf>
    <xf numFmtId="0" fontId="0" fillId="0" borderId="0" xfId="0" applyFill="1"/>
    <xf numFmtId="0" fontId="16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3" fontId="24" fillId="0" borderId="12" xfId="0" applyNumberFormat="1" applyFont="1" applyFill="1" applyBorder="1" applyAlignment="1">
      <alignment horizontal="right" wrapText="1"/>
    </xf>
    <xf numFmtId="0" fontId="4" fillId="0" borderId="13" xfId="0" applyFont="1" applyFill="1" applyBorder="1" applyAlignment="1">
      <alignment horizontal="left" wrapText="1"/>
    </xf>
    <xf numFmtId="0" fontId="21" fillId="0" borderId="0" xfId="0" applyFont="1"/>
    <xf numFmtId="0" fontId="20" fillId="0" borderId="0" xfId="0" applyFont="1"/>
    <xf numFmtId="0" fontId="0" fillId="0" borderId="0" xfId="0" applyBorder="1"/>
    <xf numFmtId="0" fontId="0" fillId="0" borderId="0" xfId="0" applyAlignment="1">
      <alignment vertical="top"/>
    </xf>
    <xf numFmtId="0" fontId="15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horizontal="right"/>
    </xf>
    <xf numFmtId="0" fontId="20" fillId="0" borderId="0" xfId="0" applyFont="1" applyBorder="1" applyAlignment="1">
      <alignment vertical="top"/>
    </xf>
    <xf numFmtId="0" fontId="20" fillId="0" borderId="0" xfId="0" applyFont="1" applyFill="1" applyBorder="1"/>
    <xf numFmtId="0" fontId="21" fillId="0" borderId="0" xfId="0" applyFont="1" applyBorder="1" applyAlignment="1">
      <alignment vertical="top"/>
    </xf>
    <xf numFmtId="0" fontId="15" fillId="0" borderId="0" xfId="0" applyFont="1" applyFill="1" applyBorder="1"/>
    <xf numFmtId="0" fontId="7" fillId="0" borderId="0" xfId="0" applyFont="1"/>
    <xf numFmtId="3" fontId="8" fillId="0" borderId="0" xfId="0" applyNumberFormat="1" applyFont="1"/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9" fillId="0" borderId="12" xfId="0" applyFont="1" applyFill="1" applyBorder="1" applyAlignment="1">
      <alignment horizontal="left" vertical="top" wrapText="1"/>
    </xf>
    <xf numFmtId="0" fontId="16" fillId="0" borderId="0" xfId="0" applyFont="1" applyBorder="1"/>
    <xf numFmtId="0" fontId="24" fillId="0" borderId="0" xfId="0" applyFont="1"/>
    <xf numFmtId="0" fontId="17" fillId="0" borderId="0" xfId="0" applyFont="1" applyAlignment="1"/>
    <xf numFmtId="0" fontId="16" fillId="0" borderId="12" xfId="0" applyFont="1" applyFill="1" applyBorder="1"/>
    <xf numFmtId="0" fontId="16" fillId="0" borderId="12" xfId="0" applyFont="1" applyBorder="1"/>
    <xf numFmtId="0" fontId="24" fillId="0" borderId="12" xfId="0" applyFont="1" applyBorder="1"/>
    <xf numFmtId="0" fontId="24" fillId="0" borderId="12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3" fillId="0" borderId="12" xfId="0" applyFont="1" applyFill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wrapText="1"/>
    </xf>
    <xf numFmtId="3" fontId="3" fillId="0" borderId="12" xfId="0" applyNumberFormat="1" applyFont="1" applyBorder="1"/>
    <xf numFmtId="0" fontId="0" fillId="0" borderId="12" xfId="0" applyBorder="1"/>
    <xf numFmtId="0" fontId="5" fillId="0" borderId="0" xfId="0" applyFont="1" applyAlignment="1">
      <alignment horizontal="center"/>
    </xf>
    <xf numFmtId="0" fontId="47" fillId="0" borderId="0" xfId="0" applyFont="1" applyBorder="1"/>
    <xf numFmtId="0" fontId="1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5" fontId="24" fillId="0" borderId="12" xfId="0" applyNumberFormat="1" applyFont="1" applyFill="1" applyBorder="1" applyAlignment="1">
      <alignment horizontal="center" wrapText="1"/>
    </xf>
    <xf numFmtId="165" fontId="4" fillId="0" borderId="13" xfId="0" applyNumberFormat="1" applyFont="1" applyFill="1" applyBorder="1" applyAlignment="1">
      <alignment horizont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3" fillId="0" borderId="0" xfId="0" applyFont="1"/>
    <xf numFmtId="0" fontId="3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top" wrapText="1"/>
    </xf>
    <xf numFmtId="49" fontId="49" fillId="0" borderId="12" xfId="0" applyNumberFormat="1" applyFont="1" applyFill="1" applyBorder="1" applyAlignment="1">
      <alignment wrapText="1"/>
    </xf>
    <xf numFmtId="0" fontId="5" fillId="0" borderId="0" xfId="0" applyFont="1"/>
    <xf numFmtId="3" fontId="24" fillId="28" borderId="1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2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left" vertical="top" wrapText="1"/>
    </xf>
    <xf numFmtId="3" fontId="4" fillId="0" borderId="12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right" vertical="top" wrapText="1"/>
    </xf>
    <xf numFmtId="49" fontId="4" fillId="0" borderId="12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wrapText="1"/>
    </xf>
    <xf numFmtId="165" fontId="3" fillId="0" borderId="12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28" borderId="12" xfId="0" applyFont="1" applyFill="1" applyBorder="1" applyAlignment="1">
      <alignment horizontal="left" wrapText="1"/>
    </xf>
    <xf numFmtId="0" fontId="3" fillId="28" borderId="13" xfId="0" applyFont="1" applyFill="1" applyBorder="1" applyAlignment="1">
      <alignment horizontal="left" wrapText="1"/>
    </xf>
    <xf numFmtId="0" fontId="3" fillId="28" borderId="13" xfId="0" applyFont="1" applyFill="1" applyBorder="1" applyAlignment="1">
      <alignment horizontal="left" vertical="center" wrapText="1"/>
    </xf>
    <xf numFmtId="0" fontId="49" fillId="0" borderId="13" xfId="0" applyFont="1" applyBorder="1" applyAlignment="1" applyProtection="1">
      <alignment horizontal="left"/>
      <protection locked="0"/>
    </xf>
    <xf numFmtId="0" fontId="3" fillId="0" borderId="12" xfId="0" applyFont="1" applyBorder="1" applyAlignment="1">
      <alignment wrapText="1"/>
    </xf>
    <xf numFmtId="3" fontId="51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50" fillId="0" borderId="12" xfId="0" applyFont="1" applyFill="1" applyBorder="1" applyAlignment="1">
      <alignment horizontal="justify" vertical="top" wrapText="1"/>
    </xf>
    <xf numFmtId="0" fontId="54" fillId="0" borderId="0" xfId="0" applyFont="1"/>
    <xf numFmtId="0" fontId="55" fillId="0" borderId="0" xfId="0" applyFont="1"/>
    <xf numFmtId="0" fontId="5" fillId="0" borderId="12" xfId="0" applyFont="1" applyBorder="1" applyAlignment="1">
      <alignment horizontal="center" vertical="center"/>
    </xf>
    <xf numFmtId="0" fontId="13" fillId="0" borderId="12" xfId="0" applyFont="1" applyFill="1" applyBorder="1"/>
    <xf numFmtId="0" fontId="4" fillId="0" borderId="12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12" xfId="0" applyNumberFormat="1" applyFont="1" applyBorder="1" applyAlignment="1">
      <alignment horizontal="center" vertical="center"/>
    </xf>
    <xf numFmtId="0" fontId="53" fillId="0" borderId="0" xfId="0" applyFont="1" applyAlignment="1">
      <alignment vertical="center" wrapText="1"/>
    </xf>
    <xf numFmtId="0" fontId="4" fillId="0" borderId="0" xfId="0" applyFont="1" applyAlignment="1"/>
    <xf numFmtId="164" fontId="3" fillId="0" borderId="12" xfId="0" applyNumberFormat="1" applyFont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165" fontId="5" fillId="0" borderId="1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3" fillId="0" borderId="12" xfId="0" applyFont="1" applyBorder="1" applyAlignment="1">
      <alignment horizontal="justify" vertical="top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/>
    <xf numFmtId="0" fontId="3" fillId="0" borderId="12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49" fillId="0" borderId="12" xfId="0" applyFont="1" applyBorder="1" applyAlignment="1" applyProtection="1">
      <alignment horizontal="left"/>
      <protection locked="0"/>
    </xf>
    <xf numFmtId="0" fontId="0" fillId="0" borderId="12" xfId="0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/>
    </xf>
    <xf numFmtId="0" fontId="0" fillId="0" borderId="12" xfId="0" applyFont="1" applyBorder="1"/>
    <xf numFmtId="0" fontId="13" fillId="0" borderId="12" xfId="0" applyFont="1" applyBorder="1"/>
    <xf numFmtId="0" fontId="50" fillId="0" borderId="12" xfId="0" applyFont="1" applyFill="1" applyBorder="1" applyAlignment="1">
      <alignment horizontal="center" vertical="top" wrapText="1"/>
    </xf>
    <xf numFmtId="0" fontId="50" fillId="0" borderId="12" xfId="0" applyFont="1" applyFill="1" applyBorder="1" applyAlignment="1">
      <alignment horizontal="left" vertical="top" wrapText="1"/>
    </xf>
    <xf numFmtId="3" fontId="3" fillId="0" borderId="12" xfId="0" applyNumberFormat="1" applyFont="1" applyFill="1" applyBorder="1"/>
    <xf numFmtId="0" fontId="57" fillId="0" borderId="12" xfId="0" applyFont="1" applyBorder="1" applyAlignment="1">
      <alignment vertical="center" wrapText="1"/>
    </xf>
    <xf numFmtId="0" fontId="50" fillId="0" borderId="12" xfId="0" applyFont="1" applyFill="1" applyBorder="1" applyAlignment="1">
      <alignment horizontal="justify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wrapText="1"/>
    </xf>
    <xf numFmtId="1" fontId="3" fillId="28" borderId="12" xfId="0" applyNumberFormat="1" applyFont="1" applyFill="1" applyBorder="1" applyAlignment="1">
      <alignment horizontal="center" vertical="center"/>
    </xf>
    <xf numFmtId="164" fontId="3" fillId="28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59" fillId="0" borderId="12" xfId="0" applyFont="1" applyFill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/>
    </xf>
    <xf numFmtId="0" fontId="13" fillId="29" borderId="12" xfId="0" applyFont="1" applyFill="1" applyBorder="1" applyAlignment="1">
      <alignment horizontal="center" vertical="center"/>
    </xf>
    <xf numFmtId="0" fontId="13" fillId="29" borderId="12" xfId="0" applyFont="1" applyFill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wrapText="1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4" fillId="0" borderId="12" xfId="0" applyFont="1" applyBorder="1" applyAlignment="1">
      <alignment horizontal="center" vertical="top" wrapText="1"/>
    </xf>
    <xf numFmtId="0" fontId="3" fillId="29" borderId="12" xfId="0" applyFont="1" applyFill="1" applyBorder="1" applyAlignment="1">
      <alignment wrapText="1"/>
    </xf>
    <xf numFmtId="0" fontId="3" fillId="29" borderId="12" xfId="0" applyFont="1" applyFill="1" applyBorder="1"/>
    <xf numFmtId="0" fontId="3" fillId="29" borderId="12" xfId="0" applyFont="1" applyFill="1" applyBorder="1" applyAlignment="1">
      <alignment horizontal="left" wrapText="1"/>
    </xf>
    <xf numFmtId="0" fontId="3" fillId="29" borderId="12" xfId="0" applyFont="1" applyFill="1" applyBorder="1" applyAlignment="1">
      <alignment vertical="top"/>
    </xf>
    <xf numFmtId="0" fontId="3" fillId="29" borderId="12" xfId="0" applyFont="1" applyFill="1" applyBorder="1" applyAlignment="1">
      <alignment vertical="top" wrapText="1"/>
    </xf>
    <xf numFmtId="0" fontId="13" fillId="0" borderId="12" xfId="0" applyFont="1" applyBorder="1" applyAlignment="1">
      <alignment horizontal="center" vertical="top"/>
    </xf>
    <xf numFmtId="0" fontId="13" fillId="0" borderId="12" xfId="0" applyFont="1" applyBorder="1" applyAlignment="1">
      <alignment horizontal="justify" vertical="top"/>
    </xf>
    <xf numFmtId="3" fontId="13" fillId="0" borderId="12" xfId="0" applyNumberFormat="1" applyFont="1" applyBorder="1" applyAlignment="1">
      <alignment horizontal="center"/>
    </xf>
    <xf numFmtId="0" fontId="13" fillId="0" borderId="12" xfId="0" applyFont="1" applyBorder="1" applyAlignment="1">
      <alignment horizontal="justify" vertical="top" wrapText="1"/>
    </xf>
    <xf numFmtId="3" fontId="13" fillId="0" borderId="12" xfId="0" applyNumberFormat="1" applyFont="1" applyFill="1" applyBorder="1" applyAlignment="1">
      <alignment horizontal="center"/>
    </xf>
    <xf numFmtId="165" fontId="13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wrapText="1"/>
    </xf>
    <xf numFmtId="166" fontId="3" fillId="0" borderId="12" xfId="0" applyNumberFormat="1" applyFont="1" applyBorder="1" applyAlignment="1" applyProtection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165" fontId="3" fillId="0" borderId="12" xfId="0" applyNumberFormat="1" applyFont="1" applyFill="1" applyBorder="1"/>
    <xf numFmtId="0" fontId="3" fillId="28" borderId="12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wrapText="1"/>
    </xf>
    <xf numFmtId="0" fontId="16" fillId="0" borderId="20" xfId="0" applyFont="1" applyBorder="1" applyAlignment="1"/>
    <xf numFmtId="0" fontId="16" fillId="0" borderId="13" xfId="0" applyFont="1" applyBorder="1" applyAlignment="1"/>
    <xf numFmtId="0" fontId="4" fillId="0" borderId="12" xfId="0" applyFont="1" applyBorder="1" applyAlignment="1">
      <alignment horizontal="center" vertical="center" wrapText="1"/>
    </xf>
    <xf numFmtId="0" fontId="3" fillId="0" borderId="12" xfId="66" applyFont="1" applyFill="1" applyBorder="1" applyAlignment="1">
      <alignment vertical="top" wrapText="1"/>
    </xf>
    <xf numFmtId="0" fontId="60" fillId="0" borderId="0" xfId="65" applyFont="1" applyAlignment="1" applyProtection="1">
      <alignment wrapText="1"/>
    </xf>
    <xf numFmtId="49" fontId="49" fillId="28" borderId="12" xfId="0" applyNumberFormat="1" applyFont="1" applyFill="1" applyBorder="1" applyAlignment="1">
      <alignment horizontal="center" vertical="top" wrapText="1"/>
    </xf>
    <xf numFmtId="0" fontId="49" fillId="28" borderId="12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/>
    <xf numFmtId="164" fontId="24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3" fontId="3" fillId="29" borderId="12" xfId="0" applyNumberFormat="1" applyFont="1" applyFill="1" applyBorder="1" applyAlignment="1">
      <alignment horizontal="center" wrapText="1"/>
    </xf>
    <xf numFmtId="165" fontId="4" fillId="29" borderId="12" xfId="0" applyNumberFormat="1" applyFont="1" applyFill="1" applyBorder="1" applyAlignment="1">
      <alignment horizontal="center"/>
    </xf>
    <xf numFmtId="4" fontId="4" fillId="29" borderId="12" xfId="0" applyNumberFormat="1" applyFont="1" applyFill="1" applyBorder="1" applyAlignment="1">
      <alignment horizontal="center"/>
    </xf>
    <xf numFmtId="0" fontId="3" fillId="29" borderId="12" xfId="0" applyFont="1" applyFill="1" applyBorder="1" applyAlignment="1">
      <alignment horizontal="center" wrapText="1"/>
    </xf>
    <xf numFmtId="4" fontId="24" fillId="0" borderId="12" xfId="0" applyNumberFormat="1" applyFont="1" applyFill="1" applyBorder="1" applyAlignment="1">
      <alignment horizontal="center" wrapText="1"/>
    </xf>
    <xf numFmtId="1" fontId="3" fillId="0" borderId="12" xfId="0" applyNumberFormat="1" applyFont="1" applyBorder="1"/>
    <xf numFmtId="0" fontId="4" fillId="0" borderId="0" xfId="0" applyFont="1" applyAlignment="1">
      <alignment horizontal="center" vertical="center"/>
    </xf>
    <xf numFmtId="49" fontId="45" fillId="28" borderId="12" xfId="0" applyNumberFormat="1" applyFont="1" applyFill="1" applyBorder="1" applyAlignment="1">
      <alignment horizontal="center" vertical="top" wrapText="1"/>
    </xf>
    <xf numFmtId="0" fontId="45" fillId="28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6" fillId="0" borderId="17" xfId="0" applyFont="1" applyBorder="1" applyAlignment="1">
      <alignment horizontal="center"/>
    </xf>
    <xf numFmtId="0" fontId="52" fillId="28" borderId="0" xfId="0" applyFont="1" applyFill="1" applyAlignment="1">
      <alignment horizontal="center" vertical="top"/>
    </xf>
    <xf numFmtId="0" fontId="16" fillId="0" borderId="1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/>
    <xf numFmtId="0" fontId="4" fillId="0" borderId="1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20" xfId="0" applyBorder="1" applyAlignment="1"/>
    <xf numFmtId="0" fontId="0" fillId="0" borderId="13" xfId="0" applyBorder="1" applyAlignment="1"/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/>
    <xf numFmtId="0" fontId="16" fillId="0" borderId="13" xfId="0" applyFont="1" applyBorder="1" applyAlignment="1"/>
    <xf numFmtId="0" fontId="4" fillId="0" borderId="12" xfId="0" applyFont="1" applyBorder="1" applyAlignment="1">
      <alignment horizontal="center" vertical="center" wrapText="1"/>
    </xf>
    <xf numFmtId="3" fontId="11" fillId="0" borderId="0" xfId="0" applyNumberFormat="1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/>
    <xf numFmtId="0" fontId="8" fillId="0" borderId="13" xfId="0" applyFont="1" applyFill="1" applyBorder="1" applyAlignment="1"/>
    <xf numFmtId="0" fontId="4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7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49" fontId="10" fillId="28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/>
    <xf numFmtId="0" fontId="12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6" fillId="0" borderId="0" xfId="0" applyFont="1" applyAlignment="1">
      <alignment horizontal="center" wrapText="1"/>
    </xf>
    <xf numFmtId="0" fontId="13" fillId="0" borderId="16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wrapText="1"/>
    </xf>
    <xf numFmtId="0" fontId="13" fillId="0" borderId="18" xfId="0" applyFont="1" applyBorder="1" applyAlignment="1">
      <alignment horizontal="left" wrapText="1"/>
    </xf>
    <xf numFmtId="0" fontId="13" fillId="0" borderId="19" xfId="0" applyFont="1" applyBorder="1" applyAlignment="1">
      <alignment horizontal="left" wrapText="1"/>
    </xf>
    <xf numFmtId="0" fontId="13" fillId="0" borderId="26" xfId="65" applyFont="1" applyBorder="1" applyAlignment="1" applyProtection="1">
      <alignment horizontal="left" wrapText="1"/>
    </xf>
    <xf numFmtId="0" fontId="13" fillId="0" borderId="18" xfId="65" applyFont="1" applyBorder="1" applyAlignment="1" applyProtection="1">
      <alignment horizontal="left" wrapText="1"/>
    </xf>
    <xf numFmtId="0" fontId="13" fillId="0" borderId="16" xfId="65" applyFont="1" applyBorder="1" applyAlignment="1" applyProtection="1">
      <alignment horizontal="left" vertical="top" wrapText="1"/>
    </xf>
    <xf numFmtId="0" fontId="13" fillId="0" borderId="18" xfId="65" applyFont="1" applyBorder="1" applyAlignment="1" applyProtection="1">
      <alignment horizontal="left" vertical="top" wrapText="1"/>
    </xf>
    <xf numFmtId="0" fontId="13" fillId="0" borderId="19" xfId="65" applyFont="1" applyBorder="1" applyAlignment="1" applyProtection="1">
      <alignment horizontal="left" vertical="top" wrapText="1"/>
    </xf>
    <xf numFmtId="0" fontId="59" fillId="0" borderId="16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9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3" fillId="0" borderId="16" xfId="65" applyFont="1" applyBorder="1" applyAlignment="1" applyProtection="1">
      <alignment horizontal="left" wrapText="1"/>
    </xf>
    <xf numFmtId="0" fontId="13" fillId="0" borderId="19" xfId="65" applyFont="1" applyBorder="1" applyAlignment="1" applyProtection="1">
      <alignment horizontal="left" wrapText="1"/>
    </xf>
    <xf numFmtId="0" fontId="12" fillId="0" borderId="2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10" fillId="28" borderId="14" xfId="0" applyNumberFormat="1" applyFont="1" applyFill="1" applyBorder="1" applyAlignment="1">
      <alignment horizontal="center" vertical="center" wrapText="1"/>
    </xf>
    <xf numFmtId="0" fontId="59" fillId="0" borderId="16" xfId="0" applyFont="1" applyFill="1" applyBorder="1" applyAlignment="1">
      <alignment vertical="center" wrapText="1"/>
    </xf>
    <xf numFmtId="0" fontId="59" fillId="0" borderId="18" xfId="0" applyFont="1" applyFill="1" applyBorder="1" applyAlignment="1">
      <alignment vertical="center" wrapText="1"/>
    </xf>
    <xf numFmtId="0" fontId="59" fillId="0" borderId="19" xfId="0" applyFont="1" applyFill="1" applyBorder="1" applyAlignment="1">
      <alignment vertical="center" wrapText="1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65" builtinId="8"/>
    <cellStyle name="Данные (редактируемые)" xfId="28"/>
    <cellStyle name="Данные (только для чтения)" xfId="29"/>
    <cellStyle name="Данные для удаления" xfId="30"/>
    <cellStyle name="Заголовки полей" xfId="31"/>
    <cellStyle name="Заголовки полей [печать]" xfId="32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Заголовок меры" xfId="37"/>
    <cellStyle name="Заголовок показателя [печать]" xfId="38"/>
    <cellStyle name="Заголовок показателя константы" xfId="39"/>
    <cellStyle name="Заголовок результата расчета" xfId="40"/>
    <cellStyle name="Заголовок свободного показателя" xfId="41"/>
    <cellStyle name="Значение фильтра" xfId="42"/>
    <cellStyle name="Значение фильтра [печать]" xfId="43"/>
    <cellStyle name="Информация о задаче" xfId="44"/>
    <cellStyle name="Итог" xfId="45" builtinId="25" customBuiltin="1"/>
    <cellStyle name="Контрольная ячейка" xfId="46" builtinId="23" customBuiltin="1"/>
    <cellStyle name="Название" xfId="47" builtinId="15" customBuiltin="1"/>
    <cellStyle name="Нейтральный" xfId="48" builtinId="28" customBuiltin="1"/>
    <cellStyle name="Обычный" xfId="0" builtinId="0"/>
    <cellStyle name="Обычный 2" xfId="66"/>
    <cellStyle name="Отдельная ячейка" xfId="49"/>
    <cellStyle name="Отдельная ячейка - константа" xfId="50"/>
    <cellStyle name="Отдельная ячейка - константа [печать]" xfId="51"/>
    <cellStyle name="Отдельная ячейка [печать]" xfId="52"/>
    <cellStyle name="Отдельная ячейка-результат" xfId="53"/>
    <cellStyle name="Отдельная ячейка-результат [печать]" xfId="54"/>
    <cellStyle name="Плохой" xfId="55" builtinId="27" customBuiltin="1"/>
    <cellStyle name="Пояснение" xfId="56" builtinId="53" customBuiltin="1"/>
    <cellStyle name="Примечание" xfId="57" builtinId="10" customBuiltin="1"/>
    <cellStyle name="Свойства элементов измерения" xfId="58"/>
    <cellStyle name="Свойства элементов измерения [печать]" xfId="59"/>
    <cellStyle name="Связанная ячейка" xfId="60" builtinId="24" customBuiltin="1"/>
    <cellStyle name="Текст предупреждения" xfId="61" builtinId="11" customBuiltin="1"/>
    <cellStyle name="Хороший" xfId="62" builtinId="26" customBuiltin="1"/>
    <cellStyle name="Элементы осей" xfId="63"/>
    <cellStyle name="Элементы осей [печать]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22"/>
  <sheetViews>
    <sheetView topLeftCell="A10" workbookViewId="0">
      <selection activeCell="A6" sqref="A6:B6"/>
    </sheetView>
  </sheetViews>
  <sheetFormatPr defaultRowHeight="12.75"/>
  <cols>
    <col min="1" max="1" width="6.7109375" customWidth="1"/>
    <col min="2" max="2" width="97" style="36" customWidth="1"/>
  </cols>
  <sheetData>
    <row r="3" spans="1:6" ht="15.75">
      <c r="B3" s="46" t="s">
        <v>104</v>
      </c>
    </row>
    <row r="4" spans="1:6" ht="22.5" customHeight="1">
      <c r="B4" s="106" t="s">
        <v>29</v>
      </c>
    </row>
    <row r="5" spans="1:6" ht="21.75" customHeight="1">
      <c r="A5" s="199" t="s">
        <v>30</v>
      </c>
      <c r="B5" s="199"/>
    </row>
    <row r="6" spans="1:6" ht="22.5" customHeight="1">
      <c r="A6" s="199" t="s">
        <v>205</v>
      </c>
      <c r="B6" s="199"/>
    </row>
    <row r="7" spans="1:6" ht="19.5" thickBot="1">
      <c r="B7" s="47"/>
    </row>
    <row r="8" spans="1:6" ht="22.5" customHeight="1" thickBot="1">
      <c r="A8" s="60">
        <v>1</v>
      </c>
      <c r="B8" s="127" t="s">
        <v>31</v>
      </c>
    </row>
    <row r="9" spans="1:6" ht="38.25" customHeight="1" thickBot="1">
      <c r="A9" s="60">
        <v>2</v>
      </c>
      <c r="B9" s="127" t="s">
        <v>32</v>
      </c>
    </row>
    <row r="10" spans="1:6" ht="38.25" customHeight="1" thickBot="1">
      <c r="A10" s="60">
        <v>3</v>
      </c>
      <c r="B10" s="127" t="s">
        <v>160</v>
      </c>
    </row>
    <row r="11" spans="1:6" ht="38.25" customHeight="1" thickBot="1">
      <c r="A11" s="60">
        <v>4</v>
      </c>
      <c r="B11" s="128" t="s">
        <v>154</v>
      </c>
      <c r="C11" s="116"/>
      <c r="D11" s="116"/>
      <c r="E11" s="116"/>
    </row>
    <row r="12" spans="1:6" ht="19.5" thickBot="1">
      <c r="A12" s="60">
        <v>5</v>
      </c>
      <c r="B12" s="129" t="s">
        <v>33</v>
      </c>
      <c r="C12" s="117"/>
      <c r="D12" s="117"/>
      <c r="E12" s="117"/>
      <c r="F12" s="117"/>
    </row>
    <row r="13" spans="1:6" ht="22.5" customHeight="1" thickBot="1">
      <c r="A13" s="60">
        <v>6</v>
      </c>
      <c r="B13" s="127" t="s">
        <v>38</v>
      </c>
    </row>
    <row r="14" spans="1:6" ht="94.5" thickBot="1">
      <c r="A14" s="130">
        <v>7</v>
      </c>
      <c r="B14" s="92" t="s">
        <v>34</v>
      </c>
    </row>
    <row r="15" spans="1:6" ht="75.75" thickBot="1">
      <c r="A15" s="130">
        <v>8</v>
      </c>
      <c r="B15" s="127" t="s">
        <v>37</v>
      </c>
    </row>
    <row r="16" spans="1:6" ht="75.75" thickBot="1">
      <c r="A16" s="130">
        <v>9</v>
      </c>
      <c r="B16" s="90" t="s">
        <v>35</v>
      </c>
    </row>
    <row r="17" spans="1:2" ht="38.25" thickBot="1">
      <c r="A17" s="130">
        <v>10</v>
      </c>
      <c r="B17" s="127" t="s">
        <v>36</v>
      </c>
    </row>
    <row r="18" spans="1:2" ht="57.75" customHeight="1" thickBot="1">
      <c r="A18" s="130">
        <v>11</v>
      </c>
      <c r="B18" s="127" t="s">
        <v>39</v>
      </c>
    </row>
    <row r="19" spans="1:2" ht="22.5" customHeight="1" thickBot="1">
      <c r="A19" s="131">
        <v>12</v>
      </c>
      <c r="B19" s="127" t="s">
        <v>40</v>
      </c>
    </row>
    <row r="20" spans="1:2" ht="18.75">
      <c r="A20" s="126"/>
      <c r="B20" s="47"/>
    </row>
    <row r="21" spans="1:2" ht="18.75">
      <c r="A21" s="176"/>
    </row>
    <row r="22" spans="1:2" ht="18.75">
      <c r="A22" s="176"/>
    </row>
  </sheetData>
  <mergeCells count="2">
    <mergeCell ref="A5:B5"/>
    <mergeCell ref="A6:B6"/>
  </mergeCells>
  <phoneticPr fontId="2" type="noConversion"/>
  <pageMargins left="0.7" right="0.7" top="0.75" bottom="0.75" header="0.3" footer="0.3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2"/>
  <sheetViews>
    <sheetView topLeftCell="A12" workbookViewId="0">
      <selection activeCell="E19" sqref="E19"/>
    </sheetView>
  </sheetViews>
  <sheetFormatPr defaultRowHeight="18"/>
  <cols>
    <col min="1" max="1" width="6.140625" style="2" customWidth="1"/>
    <col min="2" max="2" width="74.140625" style="2" customWidth="1"/>
    <col min="3" max="4" width="13.28515625" style="2" customWidth="1"/>
    <col min="5" max="5" width="12.85546875" style="2" customWidth="1"/>
    <col min="6" max="6" width="11.42578125" style="2" customWidth="1"/>
    <col min="7" max="16384" width="9.140625" style="2"/>
  </cols>
  <sheetData>
    <row r="2" spans="1:5" ht="27.75" customHeight="1">
      <c r="A2" s="3"/>
      <c r="B2" s="204" t="s">
        <v>3</v>
      </c>
      <c r="C2" s="204"/>
      <c r="D2" s="204"/>
      <c r="E2" s="204"/>
    </row>
    <row r="3" spans="1:5" ht="15.75" customHeight="1" thickBot="1">
      <c r="A3" s="3"/>
      <c r="B3" s="4"/>
      <c r="C3" s="203" t="s">
        <v>68</v>
      </c>
      <c r="D3" s="203"/>
      <c r="E3" s="203"/>
    </row>
    <row r="4" spans="1:5" ht="19.5" customHeight="1" thickBot="1">
      <c r="A4" s="200" t="s">
        <v>7</v>
      </c>
      <c r="B4" s="201" t="s">
        <v>1</v>
      </c>
      <c r="C4" s="202" t="s">
        <v>42</v>
      </c>
      <c r="D4" s="202"/>
      <c r="E4" s="202"/>
    </row>
    <row r="5" spans="1:5" ht="32.25" customHeight="1" thickBot="1">
      <c r="A5" s="200"/>
      <c r="B5" s="201"/>
      <c r="C5" s="178" t="s">
        <v>191</v>
      </c>
      <c r="D5" s="178" t="s">
        <v>196</v>
      </c>
      <c r="E5" s="178" t="s">
        <v>204</v>
      </c>
    </row>
    <row r="6" spans="1:5" ht="36.75" customHeight="1" thickBot="1">
      <c r="A6" s="188" t="s">
        <v>118</v>
      </c>
      <c r="B6" s="189" t="s">
        <v>214</v>
      </c>
      <c r="C6" s="67"/>
      <c r="D6" s="67"/>
      <c r="E6" s="67"/>
    </row>
    <row r="7" spans="1:5" ht="19.5" thickBot="1">
      <c r="A7" s="188" t="s">
        <v>216</v>
      </c>
      <c r="B7" s="138" t="s">
        <v>215</v>
      </c>
      <c r="C7" s="139">
        <v>666668</v>
      </c>
      <c r="D7" s="62">
        <v>714538</v>
      </c>
      <c r="E7" s="62">
        <v>759919</v>
      </c>
    </row>
    <row r="8" spans="1:5" ht="38.25" thickBot="1">
      <c r="A8" s="188" t="s">
        <v>217</v>
      </c>
      <c r="B8" s="138" t="s">
        <v>106</v>
      </c>
      <c r="C8" s="139">
        <v>14080</v>
      </c>
      <c r="D8" s="62">
        <v>15091</v>
      </c>
      <c r="E8" s="62">
        <v>16049</v>
      </c>
    </row>
    <row r="9" spans="1:5" ht="19.5" thickBot="1">
      <c r="A9" s="188" t="s">
        <v>219</v>
      </c>
      <c r="B9" s="138" t="s">
        <v>218</v>
      </c>
      <c r="C9" s="139">
        <v>652588</v>
      </c>
      <c r="D9" s="139">
        <v>699444</v>
      </c>
      <c r="E9" s="139">
        <v>743858</v>
      </c>
    </row>
    <row r="10" spans="1:5" ht="21" customHeight="1" thickBot="1">
      <c r="A10" s="188" t="s">
        <v>220</v>
      </c>
      <c r="B10" s="138" t="s">
        <v>213</v>
      </c>
      <c r="C10" s="139">
        <v>84836</v>
      </c>
      <c r="D10" s="62">
        <v>90928</v>
      </c>
      <c r="E10" s="62">
        <v>96702</v>
      </c>
    </row>
    <row r="11" spans="1:5" ht="21" customHeight="1" thickBot="1">
      <c r="A11" s="188" t="s">
        <v>221</v>
      </c>
      <c r="B11" s="138" t="s">
        <v>222</v>
      </c>
      <c r="C11" s="174">
        <v>93.5</v>
      </c>
      <c r="D11" s="174">
        <v>93.5</v>
      </c>
      <c r="E11" s="174">
        <v>93.5</v>
      </c>
    </row>
    <row r="12" spans="1:5" ht="21" customHeight="1" thickBot="1">
      <c r="A12" s="188" t="s">
        <v>224</v>
      </c>
      <c r="B12" s="138" t="s">
        <v>225</v>
      </c>
      <c r="C12" s="139">
        <v>79354</v>
      </c>
      <c r="D12" s="62">
        <v>85053</v>
      </c>
      <c r="E12" s="62">
        <v>90494</v>
      </c>
    </row>
    <row r="13" spans="1:5" ht="130.5" customHeight="1" thickBot="1">
      <c r="A13" s="137" t="s">
        <v>119</v>
      </c>
      <c r="B13" s="138" t="s">
        <v>107</v>
      </c>
      <c r="C13" s="139">
        <v>411</v>
      </c>
      <c r="D13" s="59">
        <v>440</v>
      </c>
      <c r="E13" s="198">
        <v>468</v>
      </c>
    </row>
    <row r="14" spans="1:5" ht="57" thickBot="1">
      <c r="A14" s="137"/>
      <c r="B14" s="140" t="s">
        <v>111</v>
      </c>
      <c r="C14" s="139">
        <v>1015</v>
      </c>
      <c r="D14" s="59">
        <v>1088</v>
      </c>
      <c r="E14" s="198">
        <v>1157</v>
      </c>
    </row>
    <row r="15" spans="1:5" ht="113.25" customHeight="1" thickBot="1">
      <c r="A15" s="137">
        <v>6</v>
      </c>
      <c r="B15" s="138" t="s">
        <v>108</v>
      </c>
      <c r="C15" s="139">
        <v>89</v>
      </c>
      <c r="D15" s="59">
        <v>95</v>
      </c>
      <c r="E15" s="198">
        <v>101</v>
      </c>
    </row>
    <row r="16" spans="1:5" ht="62.25" customHeight="1" thickBot="1">
      <c r="A16" s="137">
        <v>8</v>
      </c>
      <c r="B16" s="140" t="s">
        <v>223</v>
      </c>
      <c r="C16" s="139">
        <v>929</v>
      </c>
      <c r="D16" s="59">
        <v>996</v>
      </c>
      <c r="E16" s="198">
        <v>1059</v>
      </c>
    </row>
    <row r="17" spans="1:5" ht="28.5" customHeight="1" thickBot="1">
      <c r="A17" s="137"/>
      <c r="B17" s="107" t="s">
        <v>109</v>
      </c>
      <c r="C17" s="190">
        <f>C12+C13+C14+C15+C16</f>
        <v>81798</v>
      </c>
      <c r="D17" s="190">
        <f t="shared" ref="D17:E17" si="0">D12+D13+D14+D15+D16</f>
        <v>87672</v>
      </c>
      <c r="E17" s="190">
        <f t="shared" si="0"/>
        <v>93279</v>
      </c>
    </row>
    <row r="18" spans="1:5" ht="18.75" customHeight="1" thickBot="1">
      <c r="A18" s="137"/>
      <c r="B18" s="107" t="s">
        <v>110</v>
      </c>
      <c r="C18" s="190"/>
      <c r="D18" s="114"/>
      <c r="E18" s="114"/>
    </row>
    <row r="19" spans="1:5" ht="21.75" customHeight="1" thickBot="1">
      <c r="A19" s="138"/>
      <c r="B19" s="107" t="s">
        <v>112</v>
      </c>
      <c r="C19" s="190">
        <f>C20+C21+C22</f>
        <v>24539.4</v>
      </c>
      <c r="D19" s="190">
        <f t="shared" ref="D19:E19" si="1">D20+D21+D22</f>
        <v>26301.699999999997</v>
      </c>
      <c r="E19" s="190">
        <f t="shared" si="1"/>
        <v>27983.599999999999</v>
      </c>
    </row>
    <row r="20" spans="1:5" ht="21.75" customHeight="1" thickBot="1">
      <c r="A20" s="138"/>
      <c r="B20" s="141" t="s">
        <v>41</v>
      </c>
      <c r="C20" s="190">
        <v>22878.5</v>
      </c>
      <c r="D20" s="190">
        <v>24521.5</v>
      </c>
      <c r="E20" s="190">
        <v>26089.599999999999</v>
      </c>
    </row>
    <row r="21" spans="1:5" ht="21.75" customHeight="1" thickBot="1">
      <c r="A21" s="138"/>
      <c r="B21" s="141" t="s">
        <v>206</v>
      </c>
      <c r="C21" s="190">
        <v>26.7</v>
      </c>
      <c r="D21" s="190">
        <v>28.6</v>
      </c>
      <c r="E21" s="190">
        <v>30.4</v>
      </c>
    </row>
    <row r="22" spans="1:5" ht="24.75" customHeight="1" thickBot="1">
      <c r="A22" s="48"/>
      <c r="B22" s="141" t="s">
        <v>113</v>
      </c>
      <c r="C22" s="190">
        <v>1634.2</v>
      </c>
      <c r="D22" s="190">
        <v>1751.6</v>
      </c>
      <c r="E22" s="190">
        <v>1863.6</v>
      </c>
    </row>
    <row r="23" spans="1:5" ht="18.75">
      <c r="A23" s="5"/>
      <c r="B23" s="6"/>
      <c r="C23" s="7"/>
    </row>
    <row r="24" spans="1:5">
      <c r="C24" s="8"/>
    </row>
    <row r="25" spans="1:5">
      <c r="C25" s="8"/>
    </row>
    <row r="26" spans="1:5">
      <c r="C26" s="8"/>
    </row>
    <row r="27" spans="1:5">
      <c r="C27" s="8"/>
    </row>
    <row r="28" spans="1:5">
      <c r="C28" s="8"/>
    </row>
    <row r="29" spans="1:5">
      <c r="B29" s="9"/>
      <c r="C29" s="10"/>
    </row>
    <row r="30" spans="1:5">
      <c r="B30" s="9"/>
      <c r="C30" s="10"/>
    </row>
    <row r="31" spans="1:5">
      <c r="B31" s="9"/>
      <c r="C31" s="10"/>
    </row>
    <row r="32" spans="1:5">
      <c r="C32" s="8"/>
    </row>
    <row r="33" spans="3:3">
      <c r="C33" s="11"/>
    </row>
    <row r="34" spans="3:3">
      <c r="C34" s="11"/>
    </row>
    <row r="35" spans="3:3">
      <c r="C35" s="11"/>
    </row>
    <row r="36" spans="3:3">
      <c r="C36" s="11"/>
    </row>
    <row r="37" spans="3:3">
      <c r="C37" s="11"/>
    </row>
    <row r="38" spans="3:3">
      <c r="C38" s="11"/>
    </row>
    <row r="39" spans="3:3">
      <c r="C39" s="11"/>
    </row>
    <row r="40" spans="3:3">
      <c r="C40" s="8"/>
    </row>
    <row r="41" spans="3:3">
      <c r="C41" s="11"/>
    </row>
    <row r="42" spans="3:3">
      <c r="C42" s="11"/>
    </row>
    <row r="43" spans="3:3">
      <c r="C43" s="11"/>
    </row>
    <row r="44" spans="3:3">
      <c r="C44" s="11"/>
    </row>
    <row r="45" spans="3:3">
      <c r="C45" s="8"/>
    </row>
    <row r="46" spans="3:3">
      <c r="C46" s="8"/>
    </row>
    <row r="52" spans="3:3">
      <c r="C52" s="11"/>
    </row>
  </sheetData>
  <mergeCells count="5">
    <mergeCell ref="A4:A5"/>
    <mergeCell ref="B4:B5"/>
    <mergeCell ref="C4:E4"/>
    <mergeCell ref="C3:E3"/>
    <mergeCell ref="B2:E2"/>
  </mergeCells>
  <phoneticPr fontId="2" type="noConversion"/>
  <pageMargins left="0.59055118110236227" right="0.39370078740157483" top="0.78740157480314965" bottom="0.39370078740157483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M18"/>
  <sheetViews>
    <sheetView workbookViewId="0">
      <selection activeCell="D15" sqref="D15"/>
    </sheetView>
  </sheetViews>
  <sheetFormatPr defaultColWidth="8.85546875" defaultRowHeight="12.75"/>
  <cols>
    <col min="1" max="1" width="5.7109375" style="16" customWidth="1"/>
    <col min="2" max="2" width="58.140625" style="16" customWidth="1"/>
    <col min="3" max="3" width="12.5703125" style="16" customWidth="1"/>
    <col min="4" max="4" width="15.140625" style="16" customWidth="1"/>
    <col min="5" max="5" width="14.42578125" style="16" customWidth="1"/>
    <col min="6" max="6" width="13.7109375" style="16" customWidth="1"/>
    <col min="7" max="7" width="10.7109375" style="16" customWidth="1"/>
    <col min="8" max="8" width="13.5703125" style="16" customWidth="1"/>
    <col min="9" max="9" width="8.85546875" style="16"/>
    <col min="10" max="10" width="11" style="16" customWidth="1"/>
    <col min="11" max="117" width="8.85546875" style="15"/>
    <col min="118" max="16384" width="8.85546875" style="16"/>
  </cols>
  <sheetData>
    <row r="1" spans="1:10" ht="22.5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18.75">
      <c r="A2" s="208" t="s">
        <v>105</v>
      </c>
      <c r="B2" s="208"/>
      <c r="C2" s="208"/>
      <c r="D2" s="208"/>
      <c r="E2" s="208"/>
      <c r="F2" s="208"/>
      <c r="G2" s="17"/>
      <c r="H2" s="15"/>
    </row>
    <row r="3" spans="1:10" ht="19.5" thickBot="1">
      <c r="A3" s="49"/>
      <c r="B3" s="49"/>
      <c r="C3" s="49"/>
      <c r="D3" s="49"/>
      <c r="E3" s="49"/>
      <c r="F3" s="65" t="s">
        <v>0</v>
      </c>
      <c r="G3" s="17"/>
      <c r="H3" s="15"/>
    </row>
    <row r="4" spans="1:10" ht="96.75" customHeight="1" thickBot="1">
      <c r="A4" s="66" t="s">
        <v>53</v>
      </c>
      <c r="B4" s="57" t="s">
        <v>14</v>
      </c>
      <c r="C4" s="66" t="s">
        <v>43</v>
      </c>
      <c r="D4" s="205" t="s">
        <v>2</v>
      </c>
      <c r="E4" s="206"/>
      <c r="F4" s="207"/>
      <c r="G4" s="17"/>
      <c r="H4" s="15"/>
    </row>
    <row r="5" spans="1:10" ht="19.5" thickBot="1">
      <c r="A5" s="52"/>
      <c r="B5" s="53"/>
      <c r="C5" s="53"/>
      <c r="D5" s="56" t="s">
        <v>191</v>
      </c>
      <c r="E5" s="56" t="s">
        <v>196</v>
      </c>
      <c r="F5" s="56" t="s">
        <v>204</v>
      </c>
      <c r="G5" s="17"/>
      <c r="H5" s="15"/>
    </row>
    <row r="6" spans="1:10" ht="19.5" thickBot="1">
      <c r="A6" s="52"/>
      <c r="B6" s="53"/>
      <c r="C6" s="53"/>
      <c r="D6" s="56">
        <v>615523</v>
      </c>
      <c r="E6" s="56">
        <v>822033</v>
      </c>
      <c r="F6" s="56">
        <v>848707</v>
      </c>
      <c r="G6" s="17"/>
      <c r="H6" s="15"/>
    </row>
    <row r="7" spans="1:10" ht="19.5" thickBot="1">
      <c r="A7" s="58">
        <v>1</v>
      </c>
      <c r="B7" s="59" t="s">
        <v>44</v>
      </c>
      <c r="C7" s="60">
        <v>0.115</v>
      </c>
      <c r="D7" s="118">
        <v>707.9</v>
      </c>
      <c r="E7" s="118">
        <v>945.3</v>
      </c>
      <c r="F7" s="118">
        <v>976</v>
      </c>
      <c r="G7" s="17"/>
    </row>
    <row r="8" spans="1:10" ht="19.5" thickBot="1">
      <c r="A8" s="54">
        <v>2</v>
      </c>
      <c r="B8" s="54" t="s">
        <v>45</v>
      </c>
      <c r="C8" s="55">
        <v>0.11</v>
      </c>
      <c r="D8" s="191">
        <v>677.1</v>
      </c>
      <c r="E8" s="191">
        <v>904.3</v>
      </c>
      <c r="F8" s="191">
        <v>933.6</v>
      </c>
    </row>
    <row r="9" spans="1:10" ht="19.5" thickBot="1">
      <c r="A9" s="54">
        <v>3</v>
      </c>
      <c r="B9" s="54" t="s">
        <v>46</v>
      </c>
      <c r="C9" s="55">
        <v>0.23250000000000001</v>
      </c>
      <c r="D9" s="191">
        <v>1431</v>
      </c>
      <c r="E9" s="191">
        <v>1911.2</v>
      </c>
      <c r="F9" s="191">
        <v>1973.2</v>
      </c>
    </row>
    <row r="10" spans="1:10" ht="19.5" thickBot="1">
      <c r="A10" s="54">
        <v>4</v>
      </c>
      <c r="B10" s="54" t="s">
        <v>47</v>
      </c>
      <c r="C10" s="55">
        <v>0.19450000000000001</v>
      </c>
      <c r="D10" s="191">
        <v>1197.2</v>
      </c>
      <c r="E10" s="191">
        <v>1598.9</v>
      </c>
      <c r="F10" s="191">
        <v>1650.7</v>
      </c>
    </row>
    <row r="11" spans="1:10" ht="19.5" thickBot="1">
      <c r="A11" s="54">
        <v>5</v>
      </c>
      <c r="B11" s="54" t="s">
        <v>48</v>
      </c>
      <c r="C11" s="55">
        <v>0.49640000000000001</v>
      </c>
      <c r="D11" s="191">
        <v>3055.4</v>
      </c>
      <c r="E11" s="191">
        <v>4080.6</v>
      </c>
      <c r="F11" s="191">
        <v>4213</v>
      </c>
    </row>
    <row r="12" spans="1:10" ht="19.5" thickBot="1">
      <c r="A12" s="54">
        <v>6</v>
      </c>
      <c r="B12" s="54" t="s">
        <v>49</v>
      </c>
      <c r="C12" s="55">
        <v>0.2697</v>
      </c>
      <c r="D12" s="191">
        <v>1660.1</v>
      </c>
      <c r="E12" s="191">
        <v>2217</v>
      </c>
      <c r="F12" s="191">
        <v>2289</v>
      </c>
    </row>
    <row r="13" spans="1:10" ht="19.5" thickBot="1">
      <c r="A13" s="209" t="s">
        <v>50</v>
      </c>
      <c r="B13" s="210"/>
      <c r="C13" s="22">
        <f>C7+C8+C9+C10+C11+C12</f>
        <v>1.4181000000000001</v>
      </c>
      <c r="D13" s="192">
        <f t="shared" ref="D13:E13" si="0">D7+D8+D9+D10+D11+D12</f>
        <v>8728.7000000000007</v>
      </c>
      <c r="E13" s="192">
        <f t="shared" si="0"/>
        <v>11657.300000000001</v>
      </c>
      <c r="F13" s="192">
        <f>F7+F8+F9+F10+F11+F12</f>
        <v>12035.5</v>
      </c>
    </row>
    <row r="14" spans="1:10" ht="19.5" thickBot="1">
      <c r="A14" s="54">
        <v>7</v>
      </c>
      <c r="B14" s="54" t="s">
        <v>51</v>
      </c>
      <c r="C14" s="55">
        <v>0.38390000000000002</v>
      </c>
      <c r="D14" s="191">
        <v>2363</v>
      </c>
      <c r="E14" s="191">
        <v>3155.8</v>
      </c>
      <c r="F14" s="191">
        <v>3258.2</v>
      </c>
    </row>
    <row r="15" spans="1:10" ht="19.5" thickBot="1">
      <c r="A15" s="209" t="s">
        <v>52</v>
      </c>
      <c r="B15" s="210"/>
      <c r="C15" s="22">
        <f>C13+C14</f>
        <v>1.802</v>
      </c>
      <c r="D15" s="192">
        <f t="shared" ref="D15:F15" si="1">D13+D14</f>
        <v>11091.7</v>
      </c>
      <c r="E15" s="192">
        <f t="shared" si="1"/>
        <v>14813.100000000002</v>
      </c>
      <c r="F15" s="192">
        <f t="shared" si="1"/>
        <v>15293.7</v>
      </c>
    </row>
    <row r="16" spans="1:10" ht="18.75">
      <c r="A16" s="50"/>
      <c r="B16" s="50"/>
      <c r="C16" s="50"/>
      <c r="D16" s="50"/>
      <c r="E16" s="50"/>
      <c r="F16" s="50"/>
    </row>
    <row r="17" spans="1:6" ht="18.75">
      <c r="A17" s="50"/>
      <c r="B17" s="50"/>
      <c r="C17" s="50"/>
      <c r="D17" s="50"/>
      <c r="E17" s="50"/>
      <c r="F17" s="50"/>
    </row>
    <row r="18" spans="1:6" ht="18.75">
      <c r="A18" s="50"/>
      <c r="B18" s="50"/>
      <c r="C18" s="50"/>
      <c r="D18" s="50"/>
      <c r="E18" s="50"/>
      <c r="F18" s="50"/>
    </row>
  </sheetData>
  <mergeCells count="4">
    <mergeCell ref="D4:F4"/>
    <mergeCell ref="A2:F2"/>
    <mergeCell ref="A13:B13"/>
    <mergeCell ref="A15:B15"/>
  </mergeCells>
  <phoneticPr fontId="2" type="noConversion"/>
  <pageMargins left="0.39370078740157483" right="0" top="0.98425196850393704" bottom="0.39370078740157483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23"/>
  <sheetViews>
    <sheetView topLeftCell="A11" workbookViewId="0">
      <selection activeCell="O21" sqref="O21"/>
    </sheetView>
  </sheetViews>
  <sheetFormatPr defaultRowHeight="12.75"/>
  <cols>
    <col min="1" max="1" width="6" customWidth="1"/>
    <col min="2" max="2" width="67.7109375" customWidth="1"/>
    <col min="3" max="3" width="13.7109375" customWidth="1"/>
    <col min="4" max="4" width="11.85546875" customWidth="1"/>
    <col min="5" max="5" width="12.28515625" customWidth="1"/>
  </cols>
  <sheetData>
    <row r="2" spans="1:5" hidden="1"/>
    <row r="3" spans="1:5" hidden="1"/>
    <row r="4" spans="1:5" hidden="1"/>
    <row r="5" spans="1:5" ht="18.75">
      <c r="A5" s="211"/>
      <c r="B5" s="211"/>
      <c r="C5" s="211"/>
      <c r="D5" s="211"/>
      <c r="E5" s="211"/>
    </row>
    <row r="6" spans="1:5" ht="43.5" customHeight="1">
      <c r="A6" s="212" t="s">
        <v>161</v>
      </c>
      <c r="B6" s="212"/>
      <c r="C6" s="212"/>
      <c r="D6" s="212"/>
      <c r="E6" s="212"/>
    </row>
    <row r="7" spans="1:5" ht="16.5" thickBot="1">
      <c r="E7" s="25" t="s">
        <v>0</v>
      </c>
    </row>
    <row r="8" spans="1:5" ht="28.5" customHeight="1" thickBot="1">
      <c r="A8" s="215" t="s">
        <v>7</v>
      </c>
      <c r="B8" s="214" t="s">
        <v>8</v>
      </c>
      <c r="C8" s="213" t="s">
        <v>54</v>
      </c>
      <c r="D8" s="213"/>
      <c r="E8" s="213"/>
    </row>
    <row r="9" spans="1:5" ht="19.5" thickBot="1">
      <c r="A9" s="215"/>
      <c r="B9" s="214"/>
      <c r="C9" s="179" t="s">
        <v>191</v>
      </c>
      <c r="D9" s="179" t="s">
        <v>196</v>
      </c>
      <c r="E9" s="179" t="s">
        <v>204</v>
      </c>
    </row>
    <row r="10" spans="1:5" ht="19.5" thickBot="1">
      <c r="A10" s="60">
        <v>1</v>
      </c>
      <c r="B10" s="142" t="s">
        <v>162</v>
      </c>
      <c r="C10" s="62">
        <v>30021</v>
      </c>
      <c r="D10" s="62">
        <v>31222</v>
      </c>
      <c r="E10" s="62">
        <v>32471</v>
      </c>
    </row>
    <row r="11" spans="1:5" ht="147.75" customHeight="1" thickBot="1">
      <c r="A11" s="60"/>
      <c r="B11" s="186" t="s">
        <v>207</v>
      </c>
      <c r="C11" s="62">
        <v>13209</v>
      </c>
      <c r="D11" s="62">
        <v>13738</v>
      </c>
      <c r="E11" s="62">
        <v>14288</v>
      </c>
    </row>
    <row r="12" spans="1:5" ht="19.5" thickBot="1">
      <c r="A12" s="60">
        <v>2</v>
      </c>
      <c r="B12" s="142" t="s">
        <v>163</v>
      </c>
      <c r="C12" s="59">
        <v>6</v>
      </c>
      <c r="D12" s="59">
        <v>6</v>
      </c>
      <c r="E12" s="59">
        <v>6</v>
      </c>
    </row>
    <row r="13" spans="1:5" ht="19.5" thickBot="1">
      <c r="A13" s="60">
        <v>3</v>
      </c>
      <c r="B13" s="142" t="s">
        <v>164</v>
      </c>
      <c r="C13" s="62">
        <v>793</v>
      </c>
      <c r="D13" s="62">
        <v>824</v>
      </c>
      <c r="E13" s="62">
        <v>857</v>
      </c>
    </row>
    <row r="14" spans="1:5" ht="75.75" thickBot="1">
      <c r="A14" s="60">
        <v>4</v>
      </c>
      <c r="B14" s="175" t="s">
        <v>197</v>
      </c>
      <c r="C14" s="62">
        <v>505</v>
      </c>
      <c r="D14" s="62">
        <v>525</v>
      </c>
      <c r="E14" s="62">
        <v>546</v>
      </c>
    </row>
    <row r="15" spans="1:5" ht="57" customHeight="1" thickBot="1">
      <c r="A15" s="60">
        <v>5</v>
      </c>
      <c r="B15" s="142" t="s">
        <v>165</v>
      </c>
      <c r="C15" s="59">
        <v>0</v>
      </c>
      <c r="D15" s="59">
        <v>0</v>
      </c>
      <c r="E15" s="59">
        <v>0</v>
      </c>
    </row>
    <row r="16" spans="1:5" ht="19.5" thickBot="1">
      <c r="A16" s="60"/>
      <c r="B16" s="142" t="s">
        <v>57</v>
      </c>
      <c r="C16" s="59">
        <v>100</v>
      </c>
      <c r="D16" s="59">
        <v>100</v>
      </c>
      <c r="E16" s="59">
        <v>100</v>
      </c>
    </row>
    <row r="17" spans="1:5" ht="19.5" thickBot="1">
      <c r="A17" s="60"/>
      <c r="B17" s="142" t="s">
        <v>4</v>
      </c>
      <c r="C17" s="59"/>
      <c r="D17" s="59"/>
      <c r="E17" s="59"/>
    </row>
    <row r="18" spans="1:5" ht="19.5" thickBot="1">
      <c r="A18" s="60"/>
      <c r="B18" s="142" t="s">
        <v>170</v>
      </c>
      <c r="C18" s="59">
        <v>100</v>
      </c>
      <c r="D18" s="59">
        <v>100</v>
      </c>
      <c r="E18" s="59">
        <v>100</v>
      </c>
    </row>
    <row r="19" spans="1:5" ht="19.5" thickBot="1">
      <c r="A19" s="60"/>
      <c r="B19" s="160" t="s">
        <v>166</v>
      </c>
      <c r="C19" s="62">
        <v>288</v>
      </c>
      <c r="D19" s="62">
        <v>299</v>
      </c>
      <c r="E19" s="62">
        <v>311</v>
      </c>
    </row>
    <row r="20" spans="1:5" ht="19.5" thickBot="1">
      <c r="A20" s="60">
        <v>6</v>
      </c>
      <c r="B20" s="161" t="s">
        <v>55</v>
      </c>
      <c r="C20" s="114">
        <f>C21/C19*100</f>
        <v>92.708333333333343</v>
      </c>
      <c r="D20" s="114">
        <f>D21/D19*100</f>
        <v>92.976588628762542</v>
      </c>
      <c r="E20" s="114">
        <f>E21/E19*100</f>
        <v>92.926045016077168</v>
      </c>
    </row>
    <row r="21" spans="1:5" ht="38.25" thickBot="1">
      <c r="A21" s="60">
        <v>7</v>
      </c>
      <c r="B21" s="162" t="s">
        <v>167</v>
      </c>
      <c r="C21" s="62">
        <v>267</v>
      </c>
      <c r="D21" s="62">
        <v>278</v>
      </c>
      <c r="E21" s="62">
        <v>289</v>
      </c>
    </row>
    <row r="22" spans="1:5" ht="19.5" thickBot="1">
      <c r="A22" s="60">
        <v>8</v>
      </c>
      <c r="B22" s="163" t="s">
        <v>168</v>
      </c>
      <c r="C22" s="59"/>
      <c r="D22" s="59"/>
      <c r="E22" s="59"/>
    </row>
    <row r="23" spans="1:5" ht="19.5" thickBot="1">
      <c r="A23" s="60"/>
      <c r="B23" s="164" t="s">
        <v>169</v>
      </c>
      <c r="C23" s="59">
        <v>267</v>
      </c>
      <c r="D23" s="59">
        <v>278</v>
      </c>
      <c r="E23" s="59">
        <v>289</v>
      </c>
    </row>
  </sheetData>
  <mergeCells count="5">
    <mergeCell ref="A5:E5"/>
    <mergeCell ref="A6:E6"/>
    <mergeCell ref="C8:E8"/>
    <mergeCell ref="B8:B9"/>
    <mergeCell ref="A8:A9"/>
  </mergeCells>
  <pageMargins left="0.70866141732283472" right="0" top="0.35433070866141736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E35"/>
  <sheetViews>
    <sheetView topLeftCell="A16" workbookViewId="0">
      <selection activeCell="G31" sqref="G31"/>
    </sheetView>
  </sheetViews>
  <sheetFormatPr defaultRowHeight="12.75"/>
  <cols>
    <col min="1" max="1" width="6.140625" customWidth="1"/>
    <col min="2" max="2" width="66.140625" customWidth="1"/>
    <col min="3" max="3" width="14.7109375" customWidth="1"/>
    <col min="4" max="4" width="14.28515625" customWidth="1"/>
    <col min="5" max="5" width="13.85546875" customWidth="1"/>
  </cols>
  <sheetData>
    <row r="2" spans="1:5" ht="22.5" customHeight="1">
      <c r="A2" s="108"/>
      <c r="B2" s="216" t="s">
        <v>117</v>
      </c>
      <c r="C2" s="216"/>
      <c r="D2" s="216"/>
      <c r="E2" s="216"/>
    </row>
    <row r="3" spans="1:5" ht="20.25" customHeight="1">
      <c r="A3" s="108"/>
      <c r="B3" s="217" t="s">
        <v>127</v>
      </c>
      <c r="C3" s="217"/>
      <c r="D3" s="217"/>
      <c r="E3" s="217"/>
    </row>
    <row r="4" spans="1:5" ht="24" customHeight="1">
      <c r="A4" s="108"/>
      <c r="B4" s="217"/>
      <c r="C4" s="217"/>
      <c r="D4" s="217"/>
      <c r="E4" s="217"/>
    </row>
    <row r="5" spans="1:5" ht="19.5" customHeight="1" thickBot="1">
      <c r="A5" s="108"/>
      <c r="B5" s="109"/>
      <c r="C5" s="64"/>
      <c r="D5" s="108"/>
      <c r="E5" s="64" t="s">
        <v>128</v>
      </c>
    </row>
    <row r="6" spans="1:5" ht="16.5" thickBot="1">
      <c r="A6" s="218" t="s">
        <v>7</v>
      </c>
      <c r="B6" s="218" t="s">
        <v>1</v>
      </c>
      <c r="C6" s="220" t="s">
        <v>6</v>
      </c>
      <c r="D6" s="221"/>
      <c r="E6" s="222"/>
    </row>
    <row r="7" spans="1:5" ht="16.5" thickBot="1">
      <c r="A7" s="219"/>
      <c r="B7" s="219"/>
      <c r="C7" s="110" t="s">
        <v>192</v>
      </c>
      <c r="D7" s="110" t="s">
        <v>198</v>
      </c>
      <c r="E7" s="110" t="s">
        <v>208</v>
      </c>
    </row>
    <row r="8" spans="1:5" ht="32.25" thickBot="1">
      <c r="A8" s="165" t="s">
        <v>118</v>
      </c>
      <c r="B8" s="166" t="s">
        <v>129</v>
      </c>
      <c r="C8" s="167">
        <v>491228</v>
      </c>
      <c r="D8" s="167">
        <v>510876</v>
      </c>
      <c r="E8" s="167">
        <v>531311</v>
      </c>
    </row>
    <row r="9" spans="1:5" ht="48" thickBot="1">
      <c r="A9" s="165" t="s">
        <v>119</v>
      </c>
      <c r="B9" s="168" t="s">
        <v>130</v>
      </c>
      <c r="C9" s="167">
        <v>265654</v>
      </c>
      <c r="D9" s="167">
        <v>276280</v>
      </c>
      <c r="E9" s="167">
        <v>276280</v>
      </c>
    </row>
    <row r="10" spans="1:5" ht="16.5" thickBot="1">
      <c r="A10" s="165" t="s">
        <v>5</v>
      </c>
      <c r="B10" s="166" t="s">
        <v>131</v>
      </c>
      <c r="C10" s="167">
        <v>225574</v>
      </c>
      <c r="D10" s="167">
        <v>234596</v>
      </c>
      <c r="E10" s="167">
        <v>243980</v>
      </c>
    </row>
    <row r="11" spans="1:5" ht="16.5" thickBot="1">
      <c r="A11" s="165"/>
      <c r="B11" s="166" t="s">
        <v>4</v>
      </c>
      <c r="C11" s="167"/>
      <c r="D11" s="167"/>
      <c r="E11" s="167"/>
    </row>
    <row r="12" spans="1:5" ht="32.25" thickBot="1">
      <c r="A12" s="165"/>
      <c r="B12" s="168" t="s">
        <v>132</v>
      </c>
      <c r="C12" s="167">
        <v>219198</v>
      </c>
      <c r="D12" s="167">
        <v>227965</v>
      </c>
      <c r="E12" s="167">
        <v>237084</v>
      </c>
    </row>
    <row r="13" spans="1:5" ht="32.25" thickBot="1">
      <c r="A13" s="165"/>
      <c r="B13" s="168" t="s">
        <v>133</v>
      </c>
      <c r="C13" s="167">
        <v>6376</v>
      </c>
      <c r="D13" s="167">
        <v>6631</v>
      </c>
      <c r="E13" s="167">
        <v>6896</v>
      </c>
    </row>
    <row r="14" spans="1:5" ht="16.5" thickBot="1">
      <c r="A14" s="165" t="s">
        <v>120</v>
      </c>
      <c r="B14" s="166" t="s">
        <v>134</v>
      </c>
      <c r="C14" s="167">
        <v>6</v>
      </c>
      <c r="D14" s="167">
        <v>6</v>
      </c>
      <c r="E14" s="167">
        <v>6</v>
      </c>
    </row>
    <row r="15" spans="1:5" ht="18" customHeight="1" thickBot="1">
      <c r="A15" s="165" t="s">
        <v>121</v>
      </c>
      <c r="B15" s="168" t="s">
        <v>135</v>
      </c>
      <c r="C15" s="167">
        <v>15</v>
      </c>
      <c r="D15" s="167">
        <v>15</v>
      </c>
      <c r="E15" s="167">
        <v>15</v>
      </c>
    </row>
    <row r="16" spans="1:5" ht="16.5" thickBot="1">
      <c r="A16" s="165" t="s">
        <v>122</v>
      </c>
      <c r="B16" s="166" t="s">
        <v>136</v>
      </c>
      <c r="C16" s="167">
        <f>C18+C19</f>
        <v>14108</v>
      </c>
      <c r="D16" s="167">
        <f>D18+D19</f>
        <v>14673</v>
      </c>
      <c r="E16" s="167">
        <f>E18+E19</f>
        <v>15260</v>
      </c>
    </row>
    <row r="17" spans="1:5" ht="16.5" thickBot="1">
      <c r="A17" s="165"/>
      <c r="B17" s="166" t="s">
        <v>4</v>
      </c>
      <c r="C17" s="167"/>
      <c r="D17" s="167"/>
      <c r="E17" s="167"/>
    </row>
    <row r="18" spans="1:5" ht="16.5" thickBot="1">
      <c r="A18" s="165"/>
      <c r="B18" s="166" t="s">
        <v>137</v>
      </c>
      <c r="C18" s="167">
        <v>13152</v>
      </c>
      <c r="D18" s="167">
        <v>13678</v>
      </c>
      <c r="E18" s="167">
        <v>14226</v>
      </c>
    </row>
    <row r="19" spans="1:5" ht="16.5" thickBot="1">
      <c r="A19" s="165"/>
      <c r="B19" s="166" t="s">
        <v>138</v>
      </c>
      <c r="C19" s="167">
        <v>956</v>
      </c>
      <c r="D19" s="167">
        <v>995</v>
      </c>
      <c r="E19" s="167">
        <v>1034</v>
      </c>
    </row>
    <row r="20" spans="1:5" ht="77.25" customHeight="1" thickBot="1">
      <c r="A20" s="165" t="s">
        <v>123</v>
      </c>
      <c r="B20" s="168" t="s">
        <v>139</v>
      </c>
      <c r="C20" s="167">
        <v>3982</v>
      </c>
      <c r="D20" s="167">
        <v>4141</v>
      </c>
      <c r="E20" s="167">
        <v>4307</v>
      </c>
    </row>
    <row r="21" spans="1:5" ht="48" thickBot="1">
      <c r="A21" s="165" t="s">
        <v>125</v>
      </c>
      <c r="B21" s="168" t="s">
        <v>140</v>
      </c>
      <c r="C21" s="167">
        <v>-649</v>
      </c>
      <c r="D21" s="167">
        <v>-675</v>
      </c>
      <c r="E21" s="167">
        <v>-702</v>
      </c>
    </row>
    <row r="22" spans="1:5" ht="114" customHeight="1" thickBot="1">
      <c r="A22" s="165" t="s">
        <v>126</v>
      </c>
      <c r="B22" s="168" t="s">
        <v>141</v>
      </c>
      <c r="C22" s="167"/>
      <c r="D22" s="167"/>
      <c r="E22" s="167"/>
    </row>
    <row r="23" spans="1:5" ht="49.5" customHeight="1" thickBot="1">
      <c r="A23" s="165" t="s">
        <v>142</v>
      </c>
      <c r="B23" s="168" t="s">
        <v>143</v>
      </c>
      <c r="C23" s="167"/>
      <c r="D23" s="167"/>
      <c r="E23" s="167"/>
    </row>
    <row r="24" spans="1:5" ht="77.25" customHeight="1" thickBot="1">
      <c r="A24" s="165" t="s">
        <v>144</v>
      </c>
      <c r="B24" s="168" t="s">
        <v>145</v>
      </c>
      <c r="C24" s="167">
        <f>C16-C20+C21+C22+C23</f>
        <v>9477</v>
      </c>
      <c r="D24" s="167">
        <f>D16-D20+D21+D22+D23</f>
        <v>9857</v>
      </c>
      <c r="E24" s="167">
        <f>E16-E20+E21+E22+E23</f>
        <v>10251</v>
      </c>
    </row>
    <row r="25" spans="1:5" ht="16.5" thickBot="1">
      <c r="A25" s="165"/>
      <c r="B25" s="166" t="s">
        <v>4</v>
      </c>
      <c r="C25" s="167"/>
      <c r="D25" s="167"/>
      <c r="E25" s="167"/>
    </row>
    <row r="26" spans="1:5" ht="16.5" thickBot="1">
      <c r="A26" s="165"/>
      <c r="B26" s="166" t="s">
        <v>137</v>
      </c>
      <c r="C26" s="169">
        <v>8521</v>
      </c>
      <c r="D26" s="169">
        <v>8862</v>
      </c>
      <c r="E26" s="169">
        <v>9217</v>
      </c>
    </row>
    <row r="27" spans="1:5" ht="16.5" thickBot="1">
      <c r="A27" s="165"/>
      <c r="B27" s="166" t="s">
        <v>138</v>
      </c>
      <c r="C27" s="169">
        <v>956</v>
      </c>
      <c r="D27" s="169">
        <v>995</v>
      </c>
      <c r="E27" s="169">
        <v>1034</v>
      </c>
    </row>
    <row r="28" spans="1:5" ht="16.5" thickBot="1">
      <c r="A28" s="123" t="s">
        <v>146</v>
      </c>
      <c r="B28" s="168" t="s">
        <v>124</v>
      </c>
      <c r="C28" s="170">
        <v>100</v>
      </c>
      <c r="D28" s="170">
        <v>100</v>
      </c>
      <c r="E28" s="170">
        <v>100</v>
      </c>
    </row>
    <row r="29" spans="1:5" ht="16.5" thickBot="1">
      <c r="A29" s="165" t="s">
        <v>147</v>
      </c>
      <c r="B29" s="168" t="s">
        <v>56</v>
      </c>
      <c r="C29" s="167">
        <f>ROUND(C24*C28/100,)</f>
        <v>9477</v>
      </c>
      <c r="D29" s="167">
        <f>ROUND(D24*D28/100,)</f>
        <v>9857</v>
      </c>
      <c r="E29" s="167">
        <f>ROUND(E24*E28/100,)</f>
        <v>10251</v>
      </c>
    </row>
    <row r="30" spans="1:5" ht="18.75" customHeight="1" thickBot="1">
      <c r="A30" s="165" t="s">
        <v>148</v>
      </c>
      <c r="B30" s="168" t="s">
        <v>149</v>
      </c>
      <c r="C30" s="167">
        <f>C29</f>
        <v>9477</v>
      </c>
      <c r="D30" s="167">
        <f>D29</f>
        <v>9857</v>
      </c>
      <c r="E30" s="167">
        <f>E29</f>
        <v>10251</v>
      </c>
    </row>
    <row r="31" spans="1:5" ht="16.5" thickBot="1">
      <c r="A31" s="165"/>
      <c r="B31" s="166" t="s">
        <v>4</v>
      </c>
      <c r="C31" s="167"/>
      <c r="D31" s="167"/>
      <c r="E31" s="167"/>
    </row>
    <row r="32" spans="1:5" ht="16.5" thickBot="1">
      <c r="A32" s="165"/>
      <c r="B32" s="166" t="s">
        <v>150</v>
      </c>
      <c r="C32" s="167">
        <v>8748</v>
      </c>
      <c r="D32" s="167">
        <v>9099</v>
      </c>
      <c r="E32" s="167">
        <v>9461</v>
      </c>
    </row>
    <row r="33" spans="1:5" ht="18.75" customHeight="1" thickBot="1">
      <c r="A33" s="135"/>
      <c r="B33" s="136" t="s">
        <v>115</v>
      </c>
      <c r="C33" s="134">
        <v>729</v>
      </c>
      <c r="D33" s="134">
        <v>758</v>
      </c>
      <c r="E33" s="134">
        <v>789</v>
      </c>
    </row>
    <row r="34" spans="1:5" ht="18" customHeight="1"/>
    <row r="35" spans="1:5" ht="16.5" customHeight="1"/>
  </sheetData>
  <mergeCells count="5">
    <mergeCell ref="B2:E2"/>
    <mergeCell ref="B3:E4"/>
    <mergeCell ref="A6:A7"/>
    <mergeCell ref="B6:B7"/>
    <mergeCell ref="C6:E6"/>
  </mergeCells>
  <pageMargins left="0.51181102362204722" right="0" top="0.15748031496062992" bottom="0.35433070866141736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4:E22"/>
  <sheetViews>
    <sheetView workbookViewId="0">
      <selection activeCell="E26" sqref="E26"/>
    </sheetView>
  </sheetViews>
  <sheetFormatPr defaultRowHeight="12.75"/>
  <cols>
    <col min="1" max="1" width="6" customWidth="1"/>
    <col min="2" max="2" width="74.140625" customWidth="1"/>
    <col min="3" max="3" width="14.140625" customWidth="1"/>
    <col min="4" max="4" width="13.85546875" customWidth="1"/>
    <col min="5" max="5" width="14" customWidth="1"/>
  </cols>
  <sheetData>
    <row r="4" spans="1:5" ht="18.75">
      <c r="A4" s="211" t="s">
        <v>33</v>
      </c>
      <c r="B4" s="211"/>
      <c r="C4" s="211"/>
      <c r="D4" s="211"/>
      <c r="E4" s="211"/>
    </row>
    <row r="5" spans="1:5" ht="16.5" thickBot="1">
      <c r="E5" s="25" t="s">
        <v>0</v>
      </c>
    </row>
    <row r="6" spans="1:5" ht="19.5" thickBot="1">
      <c r="A6" s="226" t="s">
        <v>7</v>
      </c>
      <c r="B6" s="224" t="s">
        <v>1</v>
      </c>
      <c r="C6" s="209" t="s">
        <v>54</v>
      </c>
      <c r="D6" s="223"/>
      <c r="E6" s="210"/>
    </row>
    <row r="7" spans="1:5" ht="19.5" thickBot="1">
      <c r="A7" s="227"/>
      <c r="B7" s="225"/>
      <c r="C7" s="180" t="s">
        <v>191</v>
      </c>
      <c r="D7" s="180" t="s">
        <v>196</v>
      </c>
      <c r="E7" s="180" t="s">
        <v>204</v>
      </c>
    </row>
    <row r="8" spans="1:5" ht="19.5" thickBot="1">
      <c r="A8" s="60">
        <v>1</v>
      </c>
      <c r="B8" s="61" t="s">
        <v>58</v>
      </c>
      <c r="C8" s="62">
        <v>150681</v>
      </c>
      <c r="D8" s="62">
        <v>156707</v>
      </c>
      <c r="E8" s="62">
        <v>162975</v>
      </c>
    </row>
    <row r="9" spans="1:5" ht="19.5" thickBot="1">
      <c r="A9" s="60">
        <v>2</v>
      </c>
      <c r="B9" s="61" t="s">
        <v>59</v>
      </c>
      <c r="C9" s="59">
        <v>6</v>
      </c>
      <c r="D9" s="59">
        <v>6</v>
      </c>
      <c r="E9" s="59">
        <v>6</v>
      </c>
    </row>
    <row r="10" spans="1:5" ht="19.5" thickBot="1">
      <c r="A10" s="60">
        <v>3</v>
      </c>
      <c r="B10" s="61" t="s">
        <v>60</v>
      </c>
      <c r="C10" s="62">
        <v>9045</v>
      </c>
      <c r="D10" s="62">
        <v>9407</v>
      </c>
      <c r="E10" s="62">
        <v>9784</v>
      </c>
    </row>
    <row r="11" spans="1:5" ht="19.5" thickBot="1">
      <c r="A11" s="60">
        <v>4</v>
      </c>
      <c r="B11" s="61" t="s">
        <v>61</v>
      </c>
      <c r="C11" s="114">
        <f>C12/C10*100</f>
        <v>69.828634604754001</v>
      </c>
      <c r="D11" s="114">
        <f t="shared" ref="D11:E11" si="0">D12/D10*100</f>
        <v>69.830976932071863</v>
      </c>
      <c r="E11" s="114">
        <f t="shared" si="0"/>
        <v>69.828291087489774</v>
      </c>
    </row>
    <row r="12" spans="1:5" ht="19.5" thickBot="1">
      <c r="A12" s="60">
        <v>5</v>
      </c>
      <c r="B12" s="61" t="s">
        <v>62</v>
      </c>
      <c r="C12" s="62">
        <v>6316</v>
      </c>
      <c r="D12" s="62">
        <v>6569</v>
      </c>
      <c r="E12" s="62">
        <v>6832</v>
      </c>
    </row>
    <row r="13" spans="1:5" ht="39" customHeight="1" thickBot="1">
      <c r="A13" s="60">
        <v>6</v>
      </c>
      <c r="B13" s="61" t="s">
        <v>65</v>
      </c>
      <c r="C13" s="59">
        <v>100</v>
      </c>
      <c r="D13" s="59">
        <v>100</v>
      </c>
      <c r="E13" s="59">
        <v>100</v>
      </c>
    </row>
    <row r="14" spans="1:5" ht="38.25" thickBot="1">
      <c r="A14" s="60">
        <v>7</v>
      </c>
      <c r="B14" s="61" t="s">
        <v>63</v>
      </c>
      <c r="C14" s="62">
        <v>6316</v>
      </c>
      <c r="D14" s="62">
        <v>6569</v>
      </c>
      <c r="E14" s="62">
        <v>6832</v>
      </c>
    </row>
    <row r="15" spans="1:5" ht="25.5" customHeight="1" thickBot="1">
      <c r="A15" s="60">
        <v>8</v>
      </c>
      <c r="B15" s="61" t="s">
        <v>64</v>
      </c>
      <c r="C15" s="59">
        <v>100</v>
      </c>
      <c r="D15" s="59">
        <v>100</v>
      </c>
      <c r="E15" s="59">
        <v>100</v>
      </c>
    </row>
    <row r="16" spans="1:5" ht="19.5" thickBot="1">
      <c r="A16" s="60"/>
      <c r="B16" s="61" t="s">
        <v>4</v>
      </c>
      <c r="C16" s="59"/>
      <c r="D16" s="59"/>
      <c r="E16" s="59"/>
    </row>
    <row r="17" spans="1:5" ht="19.5" thickBot="1">
      <c r="A17" s="60"/>
      <c r="B17" s="61" t="s">
        <v>66</v>
      </c>
      <c r="C17" s="59">
        <v>70</v>
      </c>
      <c r="D17" s="59">
        <v>70</v>
      </c>
      <c r="E17" s="59">
        <v>70</v>
      </c>
    </row>
    <row r="18" spans="1:5" ht="19.5" thickBot="1">
      <c r="A18" s="60"/>
      <c r="B18" s="61" t="s">
        <v>67</v>
      </c>
      <c r="C18" s="59">
        <v>30</v>
      </c>
      <c r="D18" s="59">
        <v>30</v>
      </c>
      <c r="E18" s="59">
        <v>30</v>
      </c>
    </row>
    <row r="19" spans="1:5" ht="38.25" customHeight="1" thickBot="1">
      <c r="A19" s="60">
        <v>9</v>
      </c>
      <c r="B19" s="101" t="s">
        <v>114</v>
      </c>
      <c r="C19" s="62">
        <f>C21+C22</f>
        <v>6316</v>
      </c>
      <c r="D19" s="62">
        <f t="shared" ref="D19:E19" si="1">D21+D22</f>
        <v>6569</v>
      </c>
      <c r="E19" s="62">
        <f t="shared" si="1"/>
        <v>6833</v>
      </c>
    </row>
    <row r="20" spans="1:5" ht="19.5" thickBot="1">
      <c r="A20" s="60"/>
      <c r="B20" s="61" t="s">
        <v>4</v>
      </c>
      <c r="C20" s="62"/>
      <c r="D20" s="62"/>
      <c r="E20" s="62"/>
    </row>
    <row r="21" spans="1:5" ht="23.25" customHeight="1" thickBot="1">
      <c r="A21" s="96"/>
      <c r="B21" s="101" t="s">
        <v>115</v>
      </c>
      <c r="C21" s="59">
        <v>4421</v>
      </c>
      <c r="D21" s="59">
        <v>4598</v>
      </c>
      <c r="E21" s="59">
        <v>4783</v>
      </c>
    </row>
    <row r="22" spans="1:5" ht="23.25" customHeight="1" thickBot="1">
      <c r="A22" s="63"/>
      <c r="B22" s="101" t="s">
        <v>116</v>
      </c>
      <c r="C22" s="59">
        <v>1895</v>
      </c>
      <c r="D22" s="59">
        <v>1971</v>
      </c>
      <c r="E22" s="59">
        <v>2050</v>
      </c>
    </row>
  </sheetData>
  <mergeCells count="4">
    <mergeCell ref="C6:E6"/>
    <mergeCell ref="B6:B7"/>
    <mergeCell ref="A6:A7"/>
    <mergeCell ref="A4:E4"/>
  </mergeCells>
  <pageMargins left="0.51181102362204722" right="0" top="0.35433070866141736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G18"/>
  <sheetViews>
    <sheetView workbookViewId="0">
      <selection activeCell="E19" sqref="E19"/>
    </sheetView>
  </sheetViews>
  <sheetFormatPr defaultRowHeight="12.75"/>
  <cols>
    <col min="1" max="1" width="6.140625" customWidth="1"/>
    <col min="2" max="2" width="62.140625" customWidth="1"/>
    <col min="3" max="3" width="13.28515625" customWidth="1"/>
    <col min="4" max="4" width="14.42578125" customWidth="1"/>
    <col min="5" max="5" width="12.85546875" customWidth="1"/>
    <col min="6" max="6" width="13.7109375" customWidth="1"/>
    <col min="7" max="7" width="12.28515625" customWidth="1"/>
  </cols>
  <sheetData>
    <row r="2" spans="1:7" ht="18.75">
      <c r="A2" s="74"/>
      <c r="B2" s="212" t="s">
        <v>74</v>
      </c>
      <c r="C2" s="228"/>
      <c r="D2" s="228"/>
      <c r="E2" s="228"/>
      <c r="F2" s="228"/>
      <c r="G2" s="229"/>
    </row>
    <row r="3" spans="1:7" ht="16.5" thickBot="1">
      <c r="A3" s="74"/>
      <c r="B3" s="74"/>
      <c r="C3" s="74"/>
      <c r="D3" s="74"/>
      <c r="E3" s="78" t="s">
        <v>0</v>
      </c>
      <c r="F3" s="74"/>
      <c r="G3" s="78"/>
    </row>
    <row r="4" spans="1:7" ht="7.5" customHeight="1">
      <c r="A4" s="230" t="s">
        <v>7</v>
      </c>
      <c r="B4" s="230" t="s">
        <v>1</v>
      </c>
      <c r="C4" s="235" t="s">
        <v>2</v>
      </c>
      <c r="D4" s="235"/>
      <c r="E4" s="236"/>
    </row>
    <row r="5" spans="1:7" ht="13.5" customHeight="1" thickBot="1">
      <c r="A5" s="231"/>
      <c r="B5" s="233"/>
      <c r="C5" s="237"/>
      <c r="D5" s="237"/>
      <c r="E5" s="238"/>
    </row>
    <row r="6" spans="1:7" ht="39.75" customHeight="1" thickBot="1">
      <c r="A6" s="232"/>
      <c r="B6" s="234"/>
      <c r="C6" s="185" t="s">
        <v>191</v>
      </c>
      <c r="D6" s="185" t="s">
        <v>196</v>
      </c>
      <c r="E6" s="185" t="s">
        <v>204</v>
      </c>
    </row>
    <row r="7" spans="1:7" ht="40.5" customHeight="1" thickBot="1">
      <c r="A7" s="75">
        <v>1</v>
      </c>
      <c r="B7" s="142" t="s">
        <v>171</v>
      </c>
      <c r="C7" s="144">
        <v>1439689</v>
      </c>
      <c r="D7" s="144">
        <v>1583514</v>
      </c>
      <c r="E7" s="144">
        <v>1705444</v>
      </c>
    </row>
    <row r="8" spans="1:7" ht="57" thickBot="1">
      <c r="A8" s="76"/>
      <c r="B8" s="142" t="s">
        <v>75</v>
      </c>
      <c r="C8" s="144">
        <f t="shared" ref="C8:E8" si="0">C10+C11+C12+C13+C14+C15+C16</f>
        <v>2015</v>
      </c>
      <c r="D8" s="144">
        <f t="shared" si="0"/>
        <v>2216</v>
      </c>
      <c r="E8" s="144">
        <f t="shared" si="0"/>
        <v>2387</v>
      </c>
    </row>
    <row r="9" spans="1:7" ht="19.5" thickBot="1">
      <c r="A9" s="75"/>
      <c r="B9" s="142" t="s">
        <v>4</v>
      </c>
      <c r="C9" s="145"/>
      <c r="D9" s="145"/>
      <c r="E9" s="145"/>
    </row>
    <row r="10" spans="1:7" ht="19.5" thickBot="1">
      <c r="A10" s="76"/>
      <c r="B10" s="146" t="s">
        <v>172</v>
      </c>
      <c r="C10" s="115">
        <v>546</v>
      </c>
      <c r="D10" s="115">
        <v>600</v>
      </c>
      <c r="E10" s="115">
        <v>647</v>
      </c>
    </row>
    <row r="11" spans="1:7" ht="19.5" thickBot="1">
      <c r="A11" s="75">
        <v>5</v>
      </c>
      <c r="B11" s="146" t="s">
        <v>173</v>
      </c>
      <c r="C11" s="115">
        <v>202</v>
      </c>
      <c r="D11" s="115">
        <v>222</v>
      </c>
      <c r="E11" s="115">
        <v>239</v>
      </c>
    </row>
    <row r="12" spans="1:7" ht="19.5" thickBot="1">
      <c r="A12" s="76"/>
      <c r="B12" s="146" t="s">
        <v>174</v>
      </c>
      <c r="C12" s="115">
        <v>2</v>
      </c>
      <c r="D12" s="115">
        <v>3</v>
      </c>
      <c r="E12" s="115">
        <v>3</v>
      </c>
    </row>
    <row r="13" spans="1:7" ht="19.5" thickBot="1">
      <c r="A13" s="75"/>
      <c r="B13" s="146" t="s">
        <v>175</v>
      </c>
      <c r="C13" s="115">
        <v>12</v>
      </c>
      <c r="D13" s="115">
        <v>13</v>
      </c>
      <c r="E13" s="115">
        <v>14</v>
      </c>
    </row>
    <row r="14" spans="1:7" ht="132" thickBot="1">
      <c r="A14" s="76"/>
      <c r="B14" s="146" t="s">
        <v>176</v>
      </c>
      <c r="C14" s="115">
        <v>0</v>
      </c>
      <c r="D14" s="115">
        <v>0</v>
      </c>
      <c r="E14" s="115">
        <v>0</v>
      </c>
    </row>
    <row r="15" spans="1:7" ht="60.75" customHeight="1" thickBot="1">
      <c r="A15" s="75"/>
      <c r="B15" s="146" t="s">
        <v>177</v>
      </c>
      <c r="C15" s="115">
        <v>260</v>
      </c>
      <c r="D15" s="115">
        <v>286</v>
      </c>
      <c r="E15" s="115">
        <v>308</v>
      </c>
    </row>
    <row r="16" spans="1:7" ht="23.25" customHeight="1" thickBot="1">
      <c r="A16" s="76">
        <v>6</v>
      </c>
      <c r="B16" s="146" t="s">
        <v>178</v>
      </c>
      <c r="C16" s="115">
        <v>993</v>
      </c>
      <c r="D16" s="115">
        <v>1092</v>
      </c>
      <c r="E16" s="115">
        <v>1176</v>
      </c>
    </row>
    <row r="17" spans="1:5" ht="19.5" thickBot="1">
      <c r="A17" s="63"/>
      <c r="B17" s="142" t="s">
        <v>76</v>
      </c>
      <c r="C17" s="118">
        <f t="shared" ref="C17:E17" si="1">C18/C8*100</f>
        <v>79.50372208436724</v>
      </c>
      <c r="D17" s="118">
        <f t="shared" si="1"/>
        <v>79.512635379061365</v>
      </c>
      <c r="E17" s="118">
        <f t="shared" si="1"/>
        <v>79.514034352744034</v>
      </c>
    </row>
    <row r="18" spans="1:5" ht="19.5" thickBot="1">
      <c r="A18" s="63"/>
      <c r="B18" s="77" t="s">
        <v>77</v>
      </c>
      <c r="C18" s="60">
        <v>1602</v>
      </c>
      <c r="D18" s="60">
        <v>1762</v>
      </c>
      <c r="E18" s="60">
        <v>1898</v>
      </c>
    </row>
  </sheetData>
  <mergeCells count="4">
    <mergeCell ref="B2:G2"/>
    <mergeCell ref="A4:A6"/>
    <mergeCell ref="B4:B6"/>
    <mergeCell ref="C4:E5"/>
  </mergeCells>
  <pageMargins left="0.51181102362204722" right="0" top="0.59055118110236227" bottom="0.59055118110236227" header="0.31496062992125984" footer="0.31496062992125984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D29" sqref="D29"/>
    </sheetView>
  </sheetViews>
  <sheetFormatPr defaultRowHeight="12.75"/>
  <cols>
    <col min="1" max="1" width="59.42578125" customWidth="1"/>
    <col min="2" max="2" width="13" customWidth="1"/>
    <col min="3" max="3" width="12.42578125" customWidth="1"/>
    <col min="4" max="4" width="12.5703125" customWidth="1"/>
  </cols>
  <sheetData>
    <row r="2" spans="1:4" ht="20.25">
      <c r="A2" s="239"/>
      <c r="B2" s="239"/>
      <c r="C2" s="239"/>
      <c r="D2" s="239"/>
    </row>
    <row r="3" spans="1:4" ht="20.25">
      <c r="A3" s="240" t="s">
        <v>102</v>
      </c>
      <c r="B3" s="240"/>
      <c r="C3" s="240"/>
      <c r="D3" s="240"/>
    </row>
    <row r="5" spans="1:4" ht="19.5" thickBot="1">
      <c r="A5" s="23"/>
      <c r="B5" s="1"/>
      <c r="C5" s="1"/>
      <c r="D5" s="78" t="s">
        <v>15</v>
      </c>
    </row>
    <row r="6" spans="1:4" ht="19.5" customHeight="1" thickBot="1">
      <c r="A6" s="230" t="s">
        <v>1</v>
      </c>
      <c r="B6" s="209" t="s">
        <v>2</v>
      </c>
      <c r="C6" s="243"/>
      <c r="D6" s="244"/>
    </row>
    <row r="7" spans="1:4" ht="12.75" customHeight="1">
      <c r="A7" s="241"/>
      <c r="B7" s="245" t="s">
        <v>191</v>
      </c>
      <c r="C7" s="245" t="s">
        <v>196</v>
      </c>
      <c r="D7" s="245" t="s">
        <v>204</v>
      </c>
    </row>
    <row r="8" spans="1:4" ht="12.75" customHeight="1">
      <c r="A8" s="241"/>
      <c r="B8" s="246"/>
      <c r="C8" s="246"/>
      <c r="D8" s="246"/>
    </row>
    <row r="9" spans="1:4" ht="12" customHeight="1">
      <c r="A9" s="241"/>
      <c r="B9" s="246"/>
      <c r="C9" s="247"/>
      <c r="D9" s="247"/>
    </row>
    <row r="10" spans="1:4" ht="12.75" hidden="1" customHeight="1">
      <c r="A10" s="241"/>
      <c r="B10" s="246"/>
      <c r="C10" s="247"/>
      <c r="D10" s="247"/>
    </row>
    <row r="11" spans="1:4" ht="6" customHeight="1">
      <c r="A11" s="241"/>
      <c r="B11" s="246"/>
      <c r="C11" s="247"/>
      <c r="D11" s="247"/>
    </row>
    <row r="12" spans="1:4" ht="2.25" customHeight="1" thickBot="1">
      <c r="A12" s="241"/>
      <c r="B12" s="183"/>
      <c r="C12" s="247"/>
      <c r="D12" s="247"/>
    </row>
    <row r="13" spans="1:4" ht="13.5" hidden="1" customHeight="1" thickBot="1">
      <c r="A13" s="241"/>
      <c r="B13" s="183"/>
      <c r="C13" s="247"/>
      <c r="D13" s="247"/>
    </row>
    <row r="14" spans="1:4" ht="13.5" hidden="1" customHeight="1" thickBot="1">
      <c r="A14" s="242"/>
      <c r="B14" s="184"/>
      <c r="C14" s="248"/>
      <c r="D14" s="248"/>
    </row>
    <row r="15" spans="1:4" ht="19.5" thickBot="1">
      <c r="A15" s="97" t="s">
        <v>78</v>
      </c>
      <c r="B15" s="79">
        <v>5025182</v>
      </c>
      <c r="C15" s="79">
        <v>5206088</v>
      </c>
      <c r="D15" s="79">
        <v>5316067</v>
      </c>
    </row>
    <row r="16" spans="1:4" ht="38.25" thickBot="1">
      <c r="A16" s="98" t="s">
        <v>79</v>
      </c>
      <c r="B16" s="79">
        <f t="shared" ref="B16:D16" si="0">B18+B19</f>
        <v>7190420</v>
      </c>
      <c r="C16" s="79">
        <f t="shared" si="0"/>
        <v>7190420</v>
      </c>
      <c r="D16" s="79">
        <f t="shared" si="0"/>
        <v>7190420</v>
      </c>
    </row>
    <row r="17" spans="1:4" ht="18" customHeight="1" thickBot="1">
      <c r="A17" s="98" t="s">
        <v>4</v>
      </c>
      <c r="B17" s="79"/>
      <c r="C17" s="79"/>
      <c r="D17" s="79"/>
    </row>
    <row r="18" spans="1:4" ht="39" customHeight="1" thickBot="1">
      <c r="A18" s="99" t="s">
        <v>80</v>
      </c>
      <c r="B18" s="79">
        <v>3575183</v>
      </c>
      <c r="C18" s="79">
        <v>3575183</v>
      </c>
      <c r="D18" s="79">
        <v>3575183</v>
      </c>
    </row>
    <row r="19" spans="1:4" ht="42" customHeight="1" thickBot="1">
      <c r="A19" s="98" t="s">
        <v>81</v>
      </c>
      <c r="B19" s="79">
        <v>3615237</v>
      </c>
      <c r="C19" s="79">
        <v>3615237</v>
      </c>
      <c r="D19" s="79">
        <v>3615237</v>
      </c>
    </row>
    <row r="20" spans="1:4" ht="38.25" thickBot="1">
      <c r="A20" s="30" t="s">
        <v>82</v>
      </c>
      <c r="B20" s="102">
        <f t="shared" ref="B20:D20" si="1">B22+B23</f>
        <v>15530</v>
      </c>
      <c r="C20" s="102">
        <f t="shared" si="1"/>
        <v>15530</v>
      </c>
      <c r="D20" s="102">
        <f t="shared" si="1"/>
        <v>15530</v>
      </c>
    </row>
    <row r="21" spans="1:4" ht="19.5" thickBot="1">
      <c r="A21" s="30" t="s">
        <v>4</v>
      </c>
      <c r="B21" s="103"/>
      <c r="C21" s="103"/>
      <c r="D21" s="103"/>
    </row>
    <row r="22" spans="1:4" ht="19.5" thickBot="1">
      <c r="A22" s="30" t="s">
        <v>83</v>
      </c>
      <c r="B22" s="103">
        <v>12065</v>
      </c>
      <c r="C22" s="103">
        <v>12065</v>
      </c>
      <c r="D22" s="103">
        <v>12065</v>
      </c>
    </row>
    <row r="23" spans="1:4" ht="19.5" thickBot="1">
      <c r="A23" s="30" t="s">
        <v>84</v>
      </c>
      <c r="B23" s="103">
        <v>3465</v>
      </c>
      <c r="C23" s="103">
        <v>3465</v>
      </c>
      <c r="D23" s="148">
        <v>3465</v>
      </c>
    </row>
    <row r="24" spans="1:4" ht="19.5" thickBot="1">
      <c r="A24" s="100" t="s">
        <v>85</v>
      </c>
      <c r="B24" s="104">
        <f>B25/B20*100</f>
        <v>90.92723760463619</v>
      </c>
      <c r="C24" s="104">
        <f>C25/C20*100</f>
        <v>90.92723760463619</v>
      </c>
      <c r="D24" s="149">
        <f>D25/D20*100</f>
        <v>90.92723760463619</v>
      </c>
    </row>
    <row r="25" spans="1:4" ht="19.5" thickBot="1">
      <c r="A25" s="132" t="s">
        <v>86</v>
      </c>
      <c r="B25" s="152">
        <f t="shared" ref="B25:D25" si="2">B27+B28</f>
        <v>14121</v>
      </c>
      <c r="C25" s="152">
        <f t="shared" si="2"/>
        <v>14121</v>
      </c>
      <c r="D25" s="105">
        <f t="shared" si="2"/>
        <v>14121</v>
      </c>
    </row>
    <row r="26" spans="1:4" ht="19.5" thickBot="1">
      <c r="A26" s="59" t="s">
        <v>4</v>
      </c>
      <c r="B26" s="133"/>
      <c r="C26" s="133"/>
      <c r="D26" s="133"/>
    </row>
    <row r="27" spans="1:4" ht="19.5" thickBot="1">
      <c r="A27" s="153" t="s">
        <v>83</v>
      </c>
      <c r="B27" s="118">
        <v>11037</v>
      </c>
      <c r="C27" s="118">
        <v>11037</v>
      </c>
      <c r="D27" s="118">
        <v>11037</v>
      </c>
    </row>
    <row r="28" spans="1:4" ht="19.5" thickBot="1">
      <c r="A28" s="143" t="s">
        <v>84</v>
      </c>
      <c r="B28" s="118">
        <v>3084</v>
      </c>
      <c r="C28" s="118">
        <v>3084</v>
      </c>
      <c r="D28" s="118">
        <v>3084</v>
      </c>
    </row>
    <row r="29" spans="1:4">
      <c r="D29" t="s">
        <v>199</v>
      </c>
    </row>
  </sheetData>
  <mergeCells count="7">
    <mergeCell ref="A2:D2"/>
    <mergeCell ref="A3:D3"/>
    <mergeCell ref="A6:A14"/>
    <mergeCell ref="B6:D6"/>
    <mergeCell ref="C7:C14"/>
    <mergeCell ref="D7:D14"/>
    <mergeCell ref="B7:B11"/>
  </mergeCells>
  <pageMargins left="0.51181102362204722" right="0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3:I9"/>
  <sheetViews>
    <sheetView workbookViewId="0">
      <selection activeCell="J14" sqref="J14"/>
    </sheetView>
  </sheetViews>
  <sheetFormatPr defaultRowHeight="12.75"/>
  <cols>
    <col min="1" max="1" width="71.140625" customWidth="1"/>
    <col min="2" max="2" width="12.85546875" hidden="1" customWidth="1"/>
    <col min="3" max="3" width="12.5703125" hidden="1" customWidth="1"/>
    <col min="4" max="4" width="14" hidden="1" customWidth="1"/>
    <col min="5" max="5" width="9.140625" hidden="1" customWidth="1"/>
    <col min="6" max="6" width="8.85546875" hidden="1" customWidth="1"/>
    <col min="7" max="7" width="13.140625" customWidth="1"/>
    <col min="8" max="8" width="12.42578125" customWidth="1"/>
    <col min="9" max="9" width="12.7109375" customWidth="1"/>
  </cols>
  <sheetData>
    <row r="3" spans="1:9" ht="21.75" customHeight="1">
      <c r="A3" s="250" t="s">
        <v>69</v>
      </c>
      <c r="B3" s="250"/>
      <c r="C3" s="250"/>
      <c r="D3" s="250"/>
      <c r="E3" s="250"/>
      <c r="F3" s="250"/>
      <c r="G3" s="250"/>
      <c r="H3" s="250"/>
      <c r="I3" s="250"/>
    </row>
    <row r="4" spans="1:9" ht="19.5" customHeight="1" thickBot="1">
      <c r="I4" s="64" t="s">
        <v>15</v>
      </c>
    </row>
    <row r="5" spans="1:9" ht="19.5" thickBot="1">
      <c r="A5" s="214" t="s">
        <v>13</v>
      </c>
      <c r="B5" s="214"/>
      <c r="C5" s="214"/>
      <c r="D5" s="214"/>
      <c r="E5" s="214"/>
      <c r="F5" s="214"/>
      <c r="G5" s="249" t="s">
        <v>2</v>
      </c>
      <c r="H5" s="249"/>
      <c r="I5" s="249"/>
    </row>
    <row r="6" spans="1:9" ht="21" customHeight="1" thickBot="1">
      <c r="A6" s="214"/>
      <c r="B6" s="214"/>
      <c r="C6" s="214"/>
      <c r="D6" s="214"/>
      <c r="E6" s="214"/>
      <c r="F6" s="214"/>
      <c r="G6" s="181" t="s">
        <v>191</v>
      </c>
      <c r="H6" s="181" t="s">
        <v>196</v>
      </c>
      <c r="I6" s="181" t="s">
        <v>204</v>
      </c>
    </row>
    <row r="7" spans="1:9" s="35" customFormat="1" ht="118.5" customHeight="1" thickBot="1">
      <c r="A7" s="251" t="s">
        <v>179</v>
      </c>
      <c r="B7" s="251"/>
      <c r="C7" s="251"/>
      <c r="D7" s="251"/>
      <c r="E7" s="251"/>
      <c r="F7" s="251"/>
      <c r="G7" s="75">
        <v>1424</v>
      </c>
      <c r="H7" s="67">
        <v>1424</v>
      </c>
      <c r="I7" s="67">
        <v>1424</v>
      </c>
    </row>
    <row r="8" spans="1:9" ht="96.75" customHeight="1" thickBot="1">
      <c r="A8" s="252" t="s">
        <v>155</v>
      </c>
      <c r="B8" s="252"/>
      <c r="C8" s="252"/>
      <c r="D8" s="252"/>
      <c r="E8" s="252"/>
      <c r="F8" s="252"/>
      <c r="G8" s="149">
        <v>550</v>
      </c>
      <c r="H8" s="88">
        <v>550</v>
      </c>
      <c r="I8" s="88">
        <v>550</v>
      </c>
    </row>
    <row r="9" spans="1:9" ht="19.5" thickBot="1">
      <c r="A9" s="63"/>
      <c r="B9" s="63"/>
      <c r="C9" s="63"/>
      <c r="D9" s="63"/>
      <c r="E9" s="63"/>
      <c r="F9" s="63"/>
      <c r="G9" s="105">
        <f>G7+G8</f>
        <v>1974</v>
      </c>
      <c r="H9" s="105">
        <f t="shared" ref="H9:I9" si="0">H7+H8</f>
        <v>1974</v>
      </c>
      <c r="I9" s="105">
        <f t="shared" si="0"/>
        <v>1974</v>
      </c>
    </row>
  </sheetData>
  <mergeCells count="5">
    <mergeCell ref="G5:I5"/>
    <mergeCell ref="A5:F6"/>
    <mergeCell ref="A3:I3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C18" sqref="C18"/>
    </sheetView>
  </sheetViews>
  <sheetFormatPr defaultRowHeight="12.75"/>
  <cols>
    <col min="1" max="1" width="77.7109375" customWidth="1"/>
    <col min="2" max="2" width="12" customWidth="1"/>
    <col min="3" max="3" width="12.42578125" customWidth="1"/>
    <col min="4" max="4" width="13.42578125" customWidth="1"/>
    <col min="5" max="5" width="9.42578125" customWidth="1"/>
  </cols>
  <sheetData>
    <row r="1" spans="1:12" ht="15" customHeight="1">
      <c r="A1" s="239"/>
      <c r="B1" s="239"/>
      <c r="C1" s="239"/>
      <c r="D1" s="239"/>
    </row>
    <row r="2" spans="1:12" ht="95.25" customHeight="1">
      <c r="A2" s="253" t="s">
        <v>34</v>
      </c>
      <c r="B2" s="253"/>
      <c r="C2" s="253"/>
      <c r="D2" s="253"/>
    </row>
    <row r="3" spans="1:12" ht="19.5" thickBot="1">
      <c r="A3" s="23"/>
      <c r="B3" s="24"/>
      <c r="C3" s="24"/>
      <c r="D3" s="25" t="s">
        <v>15</v>
      </c>
    </row>
    <row r="4" spans="1:12" ht="26.25" customHeight="1" thickBot="1">
      <c r="A4" s="254" t="s">
        <v>1</v>
      </c>
      <c r="B4" s="257" t="s">
        <v>2</v>
      </c>
      <c r="C4" s="258"/>
      <c r="D4" s="259"/>
    </row>
    <row r="5" spans="1:12" ht="12.75" customHeight="1">
      <c r="A5" s="255"/>
      <c r="B5" s="245" t="s">
        <v>191</v>
      </c>
      <c r="C5" s="245" t="s">
        <v>196</v>
      </c>
      <c r="D5" s="245" t="s">
        <v>204</v>
      </c>
    </row>
    <row r="6" spans="1:12" ht="12.75" customHeight="1">
      <c r="A6" s="255"/>
      <c r="B6" s="246"/>
      <c r="C6" s="246"/>
      <c r="D6" s="246"/>
    </row>
    <row r="7" spans="1:12" ht="4.5" customHeight="1" thickBot="1">
      <c r="A7" s="255"/>
      <c r="B7" s="246"/>
      <c r="C7" s="247"/>
      <c r="D7" s="247"/>
    </row>
    <row r="8" spans="1:12" ht="3.75" hidden="1" customHeight="1" thickBot="1">
      <c r="A8" s="255"/>
      <c r="B8" s="183"/>
      <c r="C8" s="247"/>
      <c r="D8" s="247"/>
    </row>
    <row r="9" spans="1:12" ht="13.5" hidden="1" customHeight="1" thickBot="1">
      <c r="A9" s="256"/>
      <c r="B9" s="184"/>
      <c r="C9" s="248"/>
      <c r="D9" s="248"/>
    </row>
    <row r="10" spans="1:12" ht="38.25" thickBot="1">
      <c r="A10" s="26" t="s">
        <v>16</v>
      </c>
      <c r="B10" s="193">
        <v>275</v>
      </c>
      <c r="C10" s="193">
        <v>280</v>
      </c>
      <c r="D10" s="193">
        <v>285</v>
      </c>
      <c r="E10" s="28"/>
      <c r="F10" s="28"/>
      <c r="G10" s="28"/>
      <c r="H10" s="28"/>
      <c r="I10" s="28"/>
      <c r="J10" s="28"/>
      <c r="K10" s="28"/>
      <c r="L10" s="28"/>
    </row>
    <row r="11" spans="1:12" ht="19.5" thickBot="1">
      <c r="A11" s="29" t="s">
        <v>17</v>
      </c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</row>
    <row r="12" spans="1:12" ht="19.5" thickBot="1">
      <c r="A12" s="30" t="s">
        <v>11</v>
      </c>
      <c r="B12" s="31"/>
      <c r="C12" s="31"/>
      <c r="D12" s="31"/>
      <c r="E12" s="28"/>
      <c r="F12" s="28"/>
      <c r="G12" s="28"/>
      <c r="H12" s="28"/>
      <c r="I12" s="28"/>
      <c r="J12" s="28"/>
      <c r="K12" s="28"/>
      <c r="L12" s="28"/>
    </row>
    <row r="13" spans="1:12" ht="19.5" thickBot="1">
      <c r="A13" s="30" t="s">
        <v>18</v>
      </c>
      <c r="B13" s="197">
        <v>182</v>
      </c>
      <c r="C13" s="197">
        <v>189.28</v>
      </c>
      <c r="D13" s="197">
        <v>196.85</v>
      </c>
    </row>
    <row r="14" spans="1:12" ht="19.5" thickBot="1">
      <c r="A14" s="30" t="s">
        <v>19</v>
      </c>
      <c r="B14" s="68">
        <v>2184</v>
      </c>
      <c r="C14" s="68">
        <v>2271.4</v>
      </c>
      <c r="D14" s="68">
        <v>2362.1999999999998</v>
      </c>
    </row>
    <row r="15" spans="1:12" ht="57" customHeight="1" thickBot="1">
      <c r="A15" s="29" t="s">
        <v>20</v>
      </c>
      <c r="B15" s="119" t="s">
        <v>70</v>
      </c>
      <c r="C15" s="70" t="s">
        <v>70</v>
      </c>
      <c r="D15" s="70" t="s">
        <v>70</v>
      </c>
    </row>
    <row r="16" spans="1:12" ht="19.5" thickBot="1">
      <c r="A16" s="32" t="s">
        <v>21</v>
      </c>
      <c r="B16" s="69">
        <v>2184</v>
      </c>
      <c r="C16" s="69">
        <v>2271.4</v>
      </c>
      <c r="D16" s="69">
        <v>2362.1999999999998</v>
      </c>
    </row>
    <row r="17" spans="1:4">
      <c r="A17" s="28"/>
      <c r="B17" s="28"/>
      <c r="C17" s="28"/>
      <c r="D17" s="28"/>
    </row>
    <row r="18" spans="1:4">
      <c r="A18" s="28"/>
      <c r="B18" s="28"/>
      <c r="C18" s="28"/>
      <c r="D18" s="28"/>
    </row>
  </sheetData>
  <mergeCells count="7">
    <mergeCell ref="A1:D1"/>
    <mergeCell ref="A2:D2"/>
    <mergeCell ref="A4:A9"/>
    <mergeCell ref="B4:D4"/>
    <mergeCell ref="C5:C9"/>
    <mergeCell ref="D5:D9"/>
    <mergeCell ref="B5:B7"/>
  </mergeCells>
  <phoneticPr fontId="2" type="noConversion"/>
  <pageMargins left="0.59055118110236227" right="0" top="0.59055118110236227" bottom="0.39370078740157483" header="0.51181102362204722" footer="0.51181102362204722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6"/>
  <sheetViews>
    <sheetView topLeftCell="A2" workbookViewId="0">
      <selection activeCell="J13" sqref="J13"/>
    </sheetView>
  </sheetViews>
  <sheetFormatPr defaultRowHeight="15.75"/>
  <cols>
    <col min="1" max="1" width="6" style="12" customWidth="1"/>
    <col min="2" max="2" width="82.7109375" style="12" customWidth="1"/>
    <col min="3" max="3" width="13.28515625" style="12" customWidth="1"/>
    <col min="4" max="4" width="13" style="12" customWidth="1"/>
    <col min="5" max="5" width="14" style="12" customWidth="1"/>
    <col min="6" max="16384" width="9.140625" style="12"/>
  </cols>
  <sheetData>
    <row r="1" spans="1:5" ht="18.75" hidden="1">
      <c r="B1" s="21"/>
    </row>
    <row r="2" spans="1:5" ht="23.25" customHeight="1">
      <c r="A2" s="260"/>
      <c r="B2" s="260"/>
      <c r="C2" s="260"/>
      <c r="D2" s="260"/>
      <c r="E2" s="260"/>
    </row>
    <row r="3" spans="1:5" ht="63.75" customHeight="1">
      <c r="A3" s="261" t="s">
        <v>101</v>
      </c>
      <c r="B3" s="261"/>
      <c r="C3" s="261"/>
      <c r="D3" s="261"/>
      <c r="E3" s="261"/>
    </row>
    <row r="4" spans="1:5" ht="16.5" thickBot="1">
      <c r="A4" s="262"/>
      <c r="B4" s="262"/>
      <c r="E4" s="71" t="s">
        <v>0</v>
      </c>
    </row>
    <row r="5" spans="1:5" ht="19.5" thickBot="1">
      <c r="A5" s="263" t="s">
        <v>7</v>
      </c>
      <c r="B5" s="264" t="s">
        <v>1</v>
      </c>
      <c r="C5" s="249" t="s">
        <v>6</v>
      </c>
      <c r="D5" s="249"/>
      <c r="E5" s="249"/>
    </row>
    <row r="6" spans="1:5" ht="29.25" customHeight="1" thickBot="1">
      <c r="A6" s="263"/>
      <c r="B6" s="264"/>
      <c r="C6" s="181" t="s">
        <v>191</v>
      </c>
      <c r="D6" s="181" t="s">
        <v>196</v>
      </c>
      <c r="E6" s="181" t="s">
        <v>204</v>
      </c>
    </row>
    <row r="7" spans="1:5" ht="96.75" customHeight="1" thickBot="1">
      <c r="A7" s="81">
        <v>1</v>
      </c>
      <c r="B7" s="82" t="s">
        <v>71</v>
      </c>
      <c r="C7" s="83">
        <v>1</v>
      </c>
      <c r="D7" s="83">
        <v>1</v>
      </c>
      <c r="E7" s="83">
        <v>1</v>
      </c>
    </row>
    <row r="8" spans="1:5" ht="38.25" thickBot="1">
      <c r="A8" s="81">
        <v>2</v>
      </c>
      <c r="B8" s="82" t="s">
        <v>22</v>
      </c>
      <c r="C8" s="194">
        <v>12.2</v>
      </c>
      <c r="D8" s="194">
        <v>12.2</v>
      </c>
      <c r="E8" s="194">
        <v>12.2</v>
      </c>
    </row>
    <row r="9" spans="1:5" ht="38.25" thickBot="1">
      <c r="A9" s="81">
        <v>3</v>
      </c>
      <c r="B9" s="82" t="s">
        <v>23</v>
      </c>
      <c r="C9" s="195">
        <v>201.6</v>
      </c>
      <c r="D9" s="195">
        <v>209.66</v>
      </c>
      <c r="E9" s="195">
        <v>218.05</v>
      </c>
    </row>
    <row r="10" spans="1:5" ht="38.25" thickBot="1">
      <c r="A10" s="81">
        <v>4</v>
      </c>
      <c r="B10" s="82" t="s">
        <v>24</v>
      </c>
      <c r="C10" s="83"/>
      <c r="D10" s="83"/>
      <c r="E10" s="83"/>
    </row>
    <row r="11" spans="1:5" ht="17.25" customHeight="1" thickBot="1">
      <c r="A11" s="81"/>
      <c r="B11" s="85" t="s">
        <v>10</v>
      </c>
      <c r="C11" s="86" t="s">
        <v>193</v>
      </c>
      <c r="D11" s="86"/>
      <c r="E11" s="86"/>
    </row>
    <row r="12" spans="1:5" ht="19.5" thickBot="1">
      <c r="A12" s="81"/>
      <c r="B12" s="85" t="s">
        <v>9</v>
      </c>
      <c r="C12" s="84">
        <v>1</v>
      </c>
      <c r="D12" s="84"/>
      <c r="E12" s="84"/>
    </row>
    <row r="13" spans="1:5" ht="38.25" thickBot="1">
      <c r="A13" s="81">
        <v>5</v>
      </c>
      <c r="B13" s="82" t="s">
        <v>25</v>
      </c>
      <c r="C13" s="87" t="s">
        <v>70</v>
      </c>
      <c r="D13" s="87" t="s">
        <v>70</v>
      </c>
      <c r="E13" s="87" t="s">
        <v>70</v>
      </c>
    </row>
    <row r="14" spans="1:5" ht="60" customHeight="1" thickBot="1">
      <c r="A14" s="81">
        <v>6</v>
      </c>
      <c r="B14" s="82" t="s">
        <v>72</v>
      </c>
      <c r="C14" s="84">
        <v>14</v>
      </c>
      <c r="D14" s="84">
        <v>14.6</v>
      </c>
      <c r="E14" s="84">
        <v>15.2</v>
      </c>
    </row>
    <row r="15" spans="1:5" ht="38.25" thickBot="1">
      <c r="A15" s="111"/>
      <c r="B15" s="112" t="s">
        <v>180</v>
      </c>
      <c r="C15" s="113">
        <v>0</v>
      </c>
      <c r="D15" s="113">
        <v>0</v>
      </c>
      <c r="E15" s="113">
        <v>0</v>
      </c>
    </row>
    <row r="16" spans="1:5" ht="38.25" thickBot="1">
      <c r="A16" s="111"/>
      <c r="B16" s="112" t="s">
        <v>151</v>
      </c>
      <c r="C16" s="84">
        <f>C14+C15</f>
        <v>14</v>
      </c>
      <c r="D16" s="84">
        <f t="shared" ref="D16:E16" si="0">D14+D15</f>
        <v>14.6</v>
      </c>
      <c r="E16" s="84">
        <f t="shared" si="0"/>
        <v>15.2</v>
      </c>
    </row>
  </sheetData>
  <mergeCells count="6">
    <mergeCell ref="A2:E2"/>
    <mergeCell ref="A3:E3"/>
    <mergeCell ref="A4:B4"/>
    <mergeCell ref="A5:A6"/>
    <mergeCell ref="B5:B6"/>
    <mergeCell ref="C5:E5"/>
  </mergeCells>
  <phoneticPr fontId="2" type="noConversion"/>
  <pageMargins left="0.47244094488188981" right="0" top="0.51181102362204722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E15" sqref="E15"/>
    </sheetView>
  </sheetViews>
  <sheetFormatPr defaultRowHeight="12.75"/>
  <cols>
    <col min="1" max="1" width="6.140625" customWidth="1"/>
    <col min="2" max="2" width="86.42578125" customWidth="1"/>
    <col min="3" max="3" width="13" customWidth="1"/>
    <col min="4" max="4" width="13.28515625" customWidth="1"/>
    <col min="5" max="5" width="11.7109375" customWidth="1"/>
  </cols>
  <sheetData>
    <row r="1" spans="1:5">
      <c r="A1" s="80"/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 ht="60.75" customHeight="1">
      <c r="A3" s="80"/>
      <c r="B3" s="212" t="s">
        <v>92</v>
      </c>
      <c r="C3" s="212"/>
      <c r="D3" s="212"/>
      <c r="E3" s="212"/>
    </row>
    <row r="4" spans="1:5" ht="18.75" customHeight="1">
      <c r="A4" s="80"/>
      <c r="B4" s="80"/>
      <c r="C4" s="80"/>
      <c r="D4" s="80"/>
      <c r="E4" s="80"/>
    </row>
    <row r="5" spans="1:5" ht="16.5" thickBot="1">
      <c r="A5" s="265" t="s">
        <v>87</v>
      </c>
      <c r="B5" s="265"/>
      <c r="C5" s="265"/>
      <c r="D5" s="265"/>
      <c r="E5" s="265"/>
    </row>
    <row r="6" spans="1:5" ht="18.75" customHeight="1" thickBot="1">
      <c r="A6" s="266" t="s">
        <v>91</v>
      </c>
      <c r="B6" s="249" t="s">
        <v>1</v>
      </c>
      <c r="C6" s="249" t="s">
        <v>2</v>
      </c>
      <c r="D6" s="249"/>
      <c r="E6" s="249"/>
    </row>
    <row r="7" spans="1:5" ht="19.5" customHeight="1" thickBot="1">
      <c r="A7" s="266"/>
      <c r="B7" s="249"/>
      <c r="C7" s="249"/>
      <c r="D7" s="249"/>
      <c r="E7" s="249"/>
    </row>
    <row r="8" spans="1:5" ht="18.75" customHeight="1" thickBot="1">
      <c r="A8" s="266"/>
      <c r="B8" s="249"/>
      <c r="C8" s="230" t="s">
        <v>191</v>
      </c>
      <c r="D8" s="249" t="s">
        <v>196</v>
      </c>
      <c r="E8" s="249" t="s">
        <v>204</v>
      </c>
    </row>
    <row r="9" spans="1:5" ht="13.5" customHeight="1" thickBot="1">
      <c r="A9" s="266"/>
      <c r="B9" s="249"/>
      <c r="C9" s="234"/>
      <c r="D9" s="249"/>
      <c r="E9" s="249"/>
    </row>
    <row r="10" spans="1:5" ht="94.5" thickBot="1">
      <c r="A10" s="89">
        <v>1</v>
      </c>
      <c r="B10" s="90" t="s">
        <v>93</v>
      </c>
      <c r="C10" s="177">
        <v>18</v>
      </c>
      <c r="D10" s="196">
        <v>19</v>
      </c>
      <c r="E10" s="196">
        <v>20</v>
      </c>
    </row>
    <row r="11" spans="1:5" ht="38.25" thickBot="1">
      <c r="A11" s="89">
        <v>2</v>
      </c>
      <c r="B11" s="90" t="s">
        <v>94</v>
      </c>
      <c r="C11" s="177">
        <v>652.29999999999995</v>
      </c>
      <c r="D11" s="196">
        <v>688.5</v>
      </c>
      <c r="E11" s="196">
        <v>751.7</v>
      </c>
    </row>
    <row r="12" spans="1:5" ht="38.25" thickBot="1">
      <c r="A12" s="89">
        <v>3</v>
      </c>
      <c r="B12" s="90" t="s">
        <v>88</v>
      </c>
      <c r="C12" s="91"/>
      <c r="D12" s="91"/>
      <c r="E12" s="91"/>
    </row>
    <row r="13" spans="1:5" ht="21.75" customHeight="1" thickBot="1">
      <c r="A13" s="89"/>
      <c r="B13" s="90" t="s">
        <v>89</v>
      </c>
      <c r="C13" s="91">
        <v>11.55</v>
      </c>
      <c r="D13" s="91">
        <v>12</v>
      </c>
      <c r="E13" s="91">
        <v>12.49</v>
      </c>
    </row>
    <row r="14" spans="1:5" ht="23.25" customHeight="1" thickBot="1">
      <c r="A14" s="89"/>
      <c r="B14" s="92" t="s">
        <v>90</v>
      </c>
      <c r="C14" s="91">
        <v>138.6</v>
      </c>
      <c r="D14" s="91">
        <v>144.1</v>
      </c>
      <c r="E14" s="91">
        <v>149.9</v>
      </c>
    </row>
    <row r="15" spans="1:5" ht="38.25" thickBot="1">
      <c r="A15" s="89">
        <v>4</v>
      </c>
      <c r="B15" s="93" t="s">
        <v>95</v>
      </c>
      <c r="C15" s="94">
        <v>138.6</v>
      </c>
      <c r="D15" s="94">
        <v>144.1</v>
      </c>
      <c r="E15" s="94">
        <v>149.9</v>
      </c>
    </row>
  </sheetData>
  <mergeCells count="8">
    <mergeCell ref="B3:E3"/>
    <mergeCell ref="A5:E5"/>
    <mergeCell ref="B6:B9"/>
    <mergeCell ref="A6:A9"/>
    <mergeCell ref="C6:E7"/>
    <mergeCell ref="D8:D9"/>
    <mergeCell ref="E8:E9"/>
    <mergeCell ref="C8:C9"/>
  </mergeCells>
  <pageMargins left="0.39370078740157483" right="0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I11" sqref="I11"/>
    </sheetView>
  </sheetViews>
  <sheetFormatPr defaultRowHeight="12.75"/>
  <cols>
    <col min="1" max="1" width="7.7109375" customWidth="1"/>
    <col min="2" max="2" width="17.7109375" customWidth="1"/>
    <col min="3" max="3" width="11" customWidth="1"/>
    <col min="4" max="4" width="14.42578125" customWidth="1"/>
    <col min="5" max="5" width="11" customWidth="1"/>
    <col min="6" max="6" width="9" customWidth="1"/>
    <col min="7" max="7" width="13.140625" customWidth="1"/>
    <col min="8" max="9" width="13" customWidth="1"/>
    <col min="10" max="10" width="13.28515625" customWidth="1"/>
    <col min="11" max="11" width="7.5703125" customWidth="1"/>
    <col min="12" max="12" width="7.28515625" customWidth="1"/>
    <col min="13" max="13" width="14.85546875" customWidth="1"/>
  </cols>
  <sheetData>
    <row r="1" spans="1:13" ht="37.15" customHeight="1">
      <c r="B1" s="18"/>
      <c r="C1" s="18"/>
      <c r="D1" s="18"/>
      <c r="E1" s="18"/>
      <c r="F1" s="18"/>
      <c r="G1" s="18"/>
      <c r="H1" s="18"/>
      <c r="I1" s="18"/>
      <c r="J1" s="18"/>
      <c r="K1" s="34"/>
    </row>
    <row r="2" spans="1:13" ht="47.25" customHeight="1">
      <c r="A2" s="270" t="s">
        <v>26</v>
      </c>
      <c r="B2" s="270"/>
      <c r="C2" s="270"/>
      <c r="D2" s="270"/>
      <c r="E2" s="270"/>
      <c r="F2" s="270"/>
      <c r="G2" s="270"/>
      <c r="H2" s="270"/>
      <c r="I2" s="270"/>
      <c r="J2" s="18"/>
      <c r="K2" s="33"/>
      <c r="L2" s="33"/>
    </row>
    <row r="3" spans="1:13" ht="19.5" thickBot="1">
      <c r="A3" s="2"/>
      <c r="B3" s="37"/>
      <c r="C3" s="37"/>
      <c r="D3" s="37"/>
      <c r="E3" s="37"/>
      <c r="F3" s="37"/>
      <c r="G3" s="38"/>
      <c r="H3" s="37"/>
      <c r="I3" s="39" t="s">
        <v>0</v>
      </c>
      <c r="J3" s="18"/>
      <c r="K3" s="33"/>
      <c r="L3" s="33"/>
    </row>
    <row r="4" spans="1:13" ht="28.5" customHeight="1" thickBot="1">
      <c r="A4" s="271" t="s">
        <v>12</v>
      </c>
      <c r="B4" s="273" t="s">
        <v>13</v>
      </c>
      <c r="C4" s="272"/>
      <c r="D4" s="272"/>
      <c r="E4" s="272"/>
      <c r="F4" s="272"/>
      <c r="G4" s="274" t="s">
        <v>2</v>
      </c>
      <c r="H4" s="275"/>
      <c r="I4" s="275"/>
      <c r="J4" s="18"/>
      <c r="K4" s="33"/>
      <c r="L4" s="33"/>
    </row>
    <row r="5" spans="1:13" ht="15.6" customHeight="1" thickBot="1">
      <c r="A5" s="272"/>
      <c r="B5" s="272"/>
      <c r="C5" s="272"/>
      <c r="D5" s="272"/>
      <c r="E5" s="272"/>
      <c r="F5" s="272"/>
      <c r="G5" s="276" t="s">
        <v>191</v>
      </c>
      <c r="H5" s="279" t="s">
        <v>196</v>
      </c>
      <c r="I5" s="279" t="s">
        <v>196</v>
      </c>
      <c r="J5" s="18"/>
      <c r="K5" s="33"/>
      <c r="L5" s="33"/>
    </row>
    <row r="6" spans="1:13" ht="15.6" customHeight="1" thickBot="1">
      <c r="A6" s="272"/>
      <c r="B6" s="272"/>
      <c r="C6" s="272"/>
      <c r="D6" s="272"/>
      <c r="E6" s="272"/>
      <c r="F6" s="272"/>
      <c r="G6" s="277"/>
      <c r="H6" s="279"/>
      <c r="I6" s="279"/>
      <c r="J6" s="18"/>
      <c r="K6" s="33"/>
      <c r="L6" s="33"/>
    </row>
    <row r="7" spans="1:13" ht="15.6" customHeight="1" thickBot="1">
      <c r="A7" s="272"/>
      <c r="B7" s="272"/>
      <c r="C7" s="272"/>
      <c r="D7" s="272"/>
      <c r="E7" s="272"/>
      <c r="F7" s="272"/>
      <c r="G7" s="278"/>
      <c r="H7" s="280"/>
      <c r="I7" s="280"/>
      <c r="J7" s="37"/>
      <c r="K7" s="33"/>
      <c r="L7" s="33"/>
    </row>
    <row r="8" spans="1:13" ht="31.9" customHeight="1" thickBot="1">
      <c r="A8" s="13">
        <v>1</v>
      </c>
      <c r="B8" s="267" t="s">
        <v>27</v>
      </c>
      <c r="C8" s="267"/>
      <c r="D8" s="267"/>
      <c r="E8" s="267"/>
      <c r="F8" s="267"/>
      <c r="G8" s="72">
        <f>G10</f>
        <v>595.5</v>
      </c>
      <c r="H8" s="72">
        <f t="shared" ref="H8:I8" si="0">H10</f>
        <v>619.29999999999995</v>
      </c>
      <c r="I8" s="72">
        <f t="shared" si="0"/>
        <v>644.1</v>
      </c>
      <c r="K8" s="33"/>
      <c r="L8" s="33"/>
    </row>
    <row r="9" spans="1:13" ht="19.5" thickBot="1">
      <c r="A9" s="13"/>
      <c r="B9" s="268" t="s">
        <v>4</v>
      </c>
      <c r="C9" s="269"/>
      <c r="D9" s="269"/>
      <c r="E9" s="269"/>
      <c r="F9" s="269"/>
      <c r="G9" s="72"/>
      <c r="H9" s="72"/>
      <c r="I9" s="72"/>
      <c r="K9" s="33"/>
      <c r="L9" s="33"/>
    </row>
    <row r="10" spans="1:13" ht="60.75" customHeight="1" thickBot="1">
      <c r="A10" s="13">
        <v>2</v>
      </c>
      <c r="B10" s="268" t="s">
        <v>73</v>
      </c>
      <c r="C10" s="268"/>
      <c r="D10" s="268"/>
      <c r="E10" s="268"/>
      <c r="F10" s="268"/>
      <c r="G10" s="95">
        <v>595.5</v>
      </c>
      <c r="H10" s="95">
        <v>619.29999999999995</v>
      </c>
      <c r="I10" s="95">
        <v>644.1</v>
      </c>
      <c r="K10" s="33"/>
      <c r="L10" s="33"/>
      <c r="M10" s="20"/>
    </row>
    <row r="11" spans="1:13" ht="66.75" customHeight="1" thickBot="1">
      <c r="A11" s="173">
        <v>3</v>
      </c>
      <c r="B11" s="267" t="s">
        <v>103</v>
      </c>
      <c r="C11" s="267"/>
      <c r="D11" s="267"/>
      <c r="E11" s="267"/>
      <c r="F11" s="267"/>
      <c r="G11" s="72">
        <f>G8</f>
        <v>595.5</v>
      </c>
      <c r="H11" s="72">
        <f t="shared" ref="H11:I11" si="1">H8</f>
        <v>619.29999999999995</v>
      </c>
      <c r="I11" s="72">
        <f t="shared" si="1"/>
        <v>644.1</v>
      </c>
      <c r="K11" s="33"/>
      <c r="L11" s="33"/>
    </row>
    <row r="12" spans="1:13" ht="15.75" customHeight="1"/>
    <row r="13" spans="1:13" ht="18" customHeight="1"/>
    <row r="14" spans="1:13">
      <c r="G14" s="14"/>
      <c r="H14" s="14"/>
      <c r="I14" s="14"/>
    </row>
  </sheetData>
  <mergeCells count="11">
    <mergeCell ref="B11:F11"/>
    <mergeCell ref="B8:F8"/>
    <mergeCell ref="B9:F9"/>
    <mergeCell ref="B10:F10"/>
    <mergeCell ref="A2:I2"/>
    <mergeCell ref="A4:A7"/>
    <mergeCell ref="B4:F7"/>
    <mergeCell ref="G4:I4"/>
    <mergeCell ref="G5:G7"/>
    <mergeCell ref="H5:H7"/>
    <mergeCell ref="I5:I7"/>
  </mergeCells>
  <phoneticPr fontId="2" type="noConversion"/>
  <pageMargins left="0.59055118110236227" right="0.19685039370078741" top="0.39370078740157483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3:H20"/>
  <sheetViews>
    <sheetView workbookViewId="0">
      <selection activeCell="I15" sqref="I15"/>
    </sheetView>
  </sheetViews>
  <sheetFormatPr defaultRowHeight="12.75"/>
  <cols>
    <col min="1" max="1" width="76.5703125" customWidth="1"/>
    <col min="2" max="2" width="15.42578125" customWidth="1"/>
    <col min="3" max="3" width="15.28515625" customWidth="1"/>
    <col min="4" max="4" width="15.140625" customWidth="1"/>
  </cols>
  <sheetData>
    <row r="3" spans="1:8" hidden="1">
      <c r="A3" s="281"/>
      <c r="B3" s="281"/>
      <c r="C3" s="281"/>
      <c r="D3" s="281"/>
    </row>
    <row r="4" spans="1:8">
      <c r="A4" s="281"/>
      <c r="B4" s="281"/>
      <c r="C4" s="281"/>
      <c r="D4" s="281"/>
    </row>
    <row r="5" spans="1:8" ht="18.75">
      <c r="A5" s="211" t="s">
        <v>186</v>
      </c>
      <c r="B5" s="211"/>
      <c r="C5" s="211"/>
      <c r="D5" s="211"/>
      <c r="E5" s="80"/>
      <c r="F5" s="80"/>
      <c r="G5" s="80"/>
      <c r="H5" s="80"/>
    </row>
    <row r="6" spans="1:8" ht="18.75">
      <c r="A6" s="211" t="s">
        <v>187</v>
      </c>
      <c r="B6" s="211"/>
      <c r="C6" s="211"/>
      <c r="D6" s="211"/>
      <c r="E6" s="80"/>
      <c r="F6" s="80"/>
      <c r="G6" s="80"/>
      <c r="H6" s="80"/>
    </row>
    <row r="7" spans="1:8" ht="16.5" thickBot="1">
      <c r="A7" s="282" t="s">
        <v>96</v>
      </c>
      <c r="B7" s="282"/>
      <c r="C7" s="282"/>
      <c r="D7" s="282"/>
    </row>
    <row r="8" spans="1:8" ht="19.5" thickBot="1">
      <c r="A8" s="249" t="s">
        <v>1</v>
      </c>
      <c r="B8" s="266" t="s">
        <v>97</v>
      </c>
      <c r="C8" s="266"/>
      <c r="D8" s="266"/>
    </row>
    <row r="9" spans="1:8" ht="12.75" hidden="1" customHeight="1">
      <c r="A9" s="249"/>
      <c r="B9" s="182" t="s">
        <v>191</v>
      </c>
      <c r="C9" s="215" t="s">
        <v>196</v>
      </c>
      <c r="D9" s="215" t="s">
        <v>204</v>
      </c>
    </row>
    <row r="10" spans="1:8" ht="12.75" hidden="1" customHeight="1">
      <c r="A10" s="249"/>
      <c r="B10" s="182"/>
      <c r="C10" s="215"/>
      <c r="D10" s="215"/>
    </row>
    <row r="11" spans="1:8" ht="18.75" hidden="1" customHeight="1">
      <c r="A11" s="249"/>
      <c r="B11" s="182"/>
      <c r="C11" s="215"/>
      <c r="D11" s="215"/>
    </row>
    <row r="12" spans="1:8" ht="27" customHeight="1" thickBot="1">
      <c r="A12" s="249"/>
      <c r="B12" s="182" t="s">
        <v>191</v>
      </c>
      <c r="C12" s="215"/>
      <c r="D12" s="215"/>
    </row>
    <row r="13" spans="1:8" ht="27" customHeight="1" thickBot="1">
      <c r="A13" s="171" t="s">
        <v>188</v>
      </c>
      <c r="B13" s="156">
        <v>0</v>
      </c>
      <c r="C13" s="156">
        <v>0</v>
      </c>
      <c r="D13" s="156">
        <v>0</v>
      </c>
    </row>
    <row r="14" spans="1:8" ht="27" customHeight="1" thickBot="1">
      <c r="A14" s="90" t="s">
        <v>99</v>
      </c>
      <c r="B14" s="156"/>
      <c r="C14" s="156"/>
      <c r="D14" s="156"/>
    </row>
    <row r="15" spans="1:8" ht="118.5" customHeight="1" thickBot="1">
      <c r="A15" s="172" t="s">
        <v>189</v>
      </c>
      <c r="B15" s="156">
        <v>0</v>
      </c>
      <c r="C15" s="156">
        <v>0</v>
      </c>
      <c r="D15" s="156">
        <v>0</v>
      </c>
    </row>
    <row r="16" spans="1:8" ht="26.25" customHeight="1" thickBot="1">
      <c r="A16" s="93" t="s">
        <v>98</v>
      </c>
      <c r="B16" s="157">
        <f>B18+B19</f>
        <v>91</v>
      </c>
      <c r="C16" s="157">
        <f t="shared" ref="C16:D16" si="0">C18+C19</f>
        <v>91</v>
      </c>
      <c r="D16" s="157">
        <f t="shared" si="0"/>
        <v>91</v>
      </c>
    </row>
    <row r="17" spans="1:4" ht="19.5" thickBot="1">
      <c r="A17" s="90" t="s">
        <v>99</v>
      </c>
      <c r="B17" s="159"/>
      <c r="C17" s="156"/>
      <c r="D17" s="156"/>
    </row>
    <row r="18" spans="1:4" ht="42.75" customHeight="1" thickBot="1">
      <c r="A18" s="90" t="s">
        <v>100</v>
      </c>
      <c r="B18" s="91">
        <v>50</v>
      </c>
      <c r="C18" s="91">
        <v>50</v>
      </c>
      <c r="D18" s="91">
        <v>50</v>
      </c>
    </row>
    <row r="19" spans="1:4" ht="117" customHeight="1" thickBot="1">
      <c r="A19" s="158" t="s">
        <v>153</v>
      </c>
      <c r="B19" s="60">
        <v>41</v>
      </c>
      <c r="C19" s="60">
        <v>41</v>
      </c>
      <c r="D19" s="60">
        <v>41</v>
      </c>
    </row>
    <row r="20" spans="1:4" ht="18" customHeight="1" thickBot="1">
      <c r="A20" s="154" t="s">
        <v>190</v>
      </c>
      <c r="B20" s="155">
        <f>B13+B16</f>
        <v>91</v>
      </c>
      <c r="C20" s="155">
        <f>C13+C16</f>
        <v>91</v>
      </c>
      <c r="D20" s="155">
        <f>D13+D16</f>
        <v>91</v>
      </c>
    </row>
  </sheetData>
  <mergeCells count="8">
    <mergeCell ref="A3:D4"/>
    <mergeCell ref="A8:A12"/>
    <mergeCell ref="B8:D8"/>
    <mergeCell ref="D9:D12"/>
    <mergeCell ref="A7:D7"/>
    <mergeCell ref="A5:D5"/>
    <mergeCell ref="C9:C12"/>
    <mergeCell ref="A6:D6"/>
  </mergeCells>
  <pageMargins left="0.31496062992125984" right="0" top="0.74803149606299213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A22" workbookViewId="0">
      <selection activeCell="T16" sqref="T16"/>
    </sheetView>
  </sheetViews>
  <sheetFormatPr defaultRowHeight="12.75"/>
  <cols>
    <col min="1" max="1" width="7.42578125" customWidth="1"/>
    <col min="2" max="2" width="17.7109375" style="36" customWidth="1"/>
    <col min="3" max="3" width="11" style="36" customWidth="1"/>
    <col min="4" max="4" width="14.42578125" style="36" customWidth="1"/>
    <col min="5" max="5" width="11" style="36" customWidth="1"/>
    <col min="6" max="6" width="13.140625" style="36" customWidth="1"/>
    <col min="7" max="7" width="11.28515625" style="36" customWidth="1"/>
    <col min="8" max="10" width="13.7109375" customWidth="1"/>
    <col min="11" max="11" width="13.28515625" style="28" customWidth="1"/>
    <col min="20" max="20" width="54.7109375" customWidth="1"/>
  </cols>
  <sheetData>
    <row r="1" spans="1:20">
      <c r="B1" s="40"/>
      <c r="C1" s="40"/>
      <c r="D1" s="40"/>
      <c r="E1" s="40"/>
      <c r="F1" s="40"/>
      <c r="G1" s="40"/>
      <c r="H1" s="18"/>
      <c r="I1" s="18"/>
      <c r="J1" s="18"/>
      <c r="K1" s="41"/>
    </row>
    <row r="2" spans="1:20" ht="36" customHeight="1">
      <c r="A2" s="270" t="s">
        <v>28</v>
      </c>
      <c r="B2" s="270"/>
      <c r="C2" s="270"/>
      <c r="D2" s="270"/>
      <c r="E2" s="270"/>
      <c r="F2" s="270"/>
      <c r="G2" s="270"/>
      <c r="H2" s="270"/>
      <c r="I2" s="270"/>
      <c r="J2" s="270"/>
      <c r="K2" s="41"/>
    </row>
    <row r="3" spans="1:20" ht="20.25" customHeight="1" thickBot="1">
      <c r="B3" s="40"/>
      <c r="C3" s="40"/>
      <c r="D3" s="40"/>
      <c r="E3" s="40"/>
      <c r="F3" s="40"/>
      <c r="G3" s="42"/>
      <c r="H3" s="19"/>
      <c r="I3" s="18"/>
      <c r="J3" s="73" t="s">
        <v>0</v>
      </c>
      <c r="K3" s="41"/>
    </row>
    <row r="4" spans="1:20" ht="27.75" customHeight="1" thickBot="1">
      <c r="A4" s="319" t="s">
        <v>12</v>
      </c>
      <c r="B4" s="306" t="s">
        <v>8</v>
      </c>
      <c r="C4" s="307"/>
      <c r="D4" s="307"/>
      <c r="E4" s="307"/>
      <c r="F4" s="307"/>
      <c r="G4" s="308"/>
      <c r="H4" s="315" t="s">
        <v>2</v>
      </c>
      <c r="I4" s="316"/>
      <c r="J4" s="317"/>
      <c r="K4" s="41"/>
    </row>
    <row r="5" spans="1:20" ht="12.75" customHeight="1">
      <c r="A5" s="231"/>
      <c r="B5" s="309"/>
      <c r="C5" s="310"/>
      <c r="D5" s="310"/>
      <c r="E5" s="310"/>
      <c r="F5" s="310"/>
      <c r="G5" s="311"/>
      <c r="H5" s="276" t="s">
        <v>191</v>
      </c>
      <c r="I5" s="276" t="s">
        <v>196</v>
      </c>
      <c r="J5" s="276" t="s">
        <v>204</v>
      </c>
      <c r="K5" s="41"/>
    </row>
    <row r="6" spans="1:20" ht="13.5" customHeight="1" thickBot="1">
      <c r="A6" s="231"/>
      <c r="B6" s="312"/>
      <c r="C6" s="313"/>
      <c r="D6" s="313"/>
      <c r="E6" s="313"/>
      <c r="F6" s="313"/>
      <c r="G6" s="314"/>
      <c r="H6" s="278"/>
      <c r="I6" s="318"/>
      <c r="J6" s="318"/>
      <c r="K6" s="43"/>
    </row>
    <row r="7" spans="1:20" ht="114" customHeight="1" thickBot="1">
      <c r="A7" s="75">
        <v>1</v>
      </c>
      <c r="B7" s="320" t="s">
        <v>194</v>
      </c>
      <c r="C7" s="321"/>
      <c r="D7" s="321"/>
      <c r="E7" s="321"/>
      <c r="F7" s="321"/>
      <c r="G7" s="322"/>
      <c r="H7" s="121">
        <v>4</v>
      </c>
      <c r="I7" s="121">
        <v>4</v>
      </c>
      <c r="J7" s="121">
        <v>4</v>
      </c>
      <c r="K7" s="43"/>
    </row>
    <row r="8" spans="1:20" ht="82.5" customHeight="1" thickBot="1">
      <c r="A8" s="75">
        <v>2</v>
      </c>
      <c r="B8" s="320" t="s">
        <v>200</v>
      </c>
      <c r="C8" s="321"/>
      <c r="D8" s="321"/>
      <c r="E8" s="321"/>
      <c r="F8" s="321"/>
      <c r="G8" s="322"/>
      <c r="H8" s="121">
        <v>5</v>
      </c>
      <c r="I8" s="121">
        <v>5</v>
      </c>
      <c r="J8" s="121">
        <v>5</v>
      </c>
      <c r="K8" s="43"/>
    </row>
    <row r="9" spans="1:20" ht="82.5" customHeight="1" thickBot="1">
      <c r="A9" s="75">
        <v>3</v>
      </c>
      <c r="B9" s="320" t="s">
        <v>201</v>
      </c>
      <c r="C9" s="321"/>
      <c r="D9" s="321"/>
      <c r="E9" s="321"/>
      <c r="F9" s="321"/>
      <c r="G9" s="322"/>
      <c r="H9" s="121">
        <v>5</v>
      </c>
      <c r="I9" s="121">
        <v>5</v>
      </c>
      <c r="J9" s="121">
        <v>5</v>
      </c>
      <c r="K9" s="43"/>
    </row>
    <row r="10" spans="1:20" ht="109.5" customHeight="1" thickBot="1">
      <c r="A10" s="75"/>
      <c r="B10" s="298" t="s">
        <v>210</v>
      </c>
      <c r="C10" s="299"/>
      <c r="D10" s="299"/>
      <c r="E10" s="299"/>
      <c r="F10" s="299"/>
      <c r="G10" s="300"/>
      <c r="H10" s="121">
        <v>15</v>
      </c>
      <c r="I10" s="121">
        <v>15</v>
      </c>
      <c r="J10" s="121">
        <v>15</v>
      </c>
      <c r="K10" s="43"/>
      <c r="T10" s="187"/>
    </row>
    <row r="11" spans="1:20" ht="102.75" customHeight="1" thickBot="1">
      <c r="A11" s="75">
        <v>4</v>
      </c>
      <c r="B11" s="284" t="s">
        <v>158</v>
      </c>
      <c r="C11" s="285"/>
      <c r="D11" s="285"/>
      <c r="E11" s="285"/>
      <c r="F11" s="285"/>
      <c r="G11" s="286"/>
      <c r="H11" s="151">
        <v>5</v>
      </c>
      <c r="I11" s="121">
        <v>5</v>
      </c>
      <c r="J11" s="121">
        <v>5</v>
      </c>
      <c r="K11" s="43"/>
    </row>
    <row r="12" spans="1:20" ht="126" customHeight="1" thickBot="1">
      <c r="A12" s="75">
        <v>5</v>
      </c>
      <c r="B12" s="284" t="s">
        <v>181</v>
      </c>
      <c r="C12" s="285"/>
      <c r="D12" s="285"/>
      <c r="E12" s="285"/>
      <c r="F12" s="285"/>
      <c r="G12" s="286"/>
      <c r="H12" s="151">
        <v>4</v>
      </c>
      <c r="I12" s="121">
        <v>4</v>
      </c>
      <c r="J12" s="121">
        <v>4</v>
      </c>
      <c r="K12" s="43"/>
    </row>
    <row r="13" spans="1:20" ht="162.75" customHeight="1" thickBot="1">
      <c r="A13" s="75"/>
      <c r="B13" s="287" t="s">
        <v>211</v>
      </c>
      <c r="C13" s="288"/>
      <c r="D13" s="288"/>
      <c r="E13" s="288"/>
      <c r="F13" s="288"/>
      <c r="G13" s="289"/>
      <c r="H13" s="151">
        <v>4</v>
      </c>
      <c r="I13" s="121">
        <v>4</v>
      </c>
      <c r="J13" s="121">
        <v>4</v>
      </c>
      <c r="K13" s="43"/>
      <c r="T13" s="187"/>
    </row>
    <row r="14" spans="1:20" ht="99.75" customHeight="1" thickBot="1">
      <c r="A14" s="75"/>
      <c r="B14" s="287" t="s">
        <v>209</v>
      </c>
      <c r="C14" s="288"/>
      <c r="D14" s="288"/>
      <c r="E14" s="288"/>
      <c r="F14" s="288"/>
      <c r="G14" s="289"/>
      <c r="H14" s="151">
        <v>12</v>
      </c>
      <c r="I14" s="121">
        <v>12</v>
      </c>
      <c r="J14" s="121">
        <v>12</v>
      </c>
      <c r="K14" s="43"/>
      <c r="T14" s="187"/>
    </row>
    <row r="15" spans="1:20" ht="81.75" customHeight="1" thickBot="1">
      <c r="A15" s="121">
        <v>6</v>
      </c>
      <c r="B15" s="298" t="s">
        <v>202</v>
      </c>
      <c r="C15" s="299"/>
      <c r="D15" s="299"/>
      <c r="E15" s="299"/>
      <c r="F15" s="299"/>
      <c r="G15" s="300"/>
      <c r="H15" s="147">
        <v>0.5</v>
      </c>
      <c r="I15" s="147">
        <v>0.5</v>
      </c>
      <c r="J15" s="147">
        <v>0.5</v>
      </c>
      <c r="K15" s="43"/>
    </row>
    <row r="16" spans="1:20" ht="85.5" customHeight="1" thickBot="1">
      <c r="A16" s="121">
        <v>7</v>
      </c>
      <c r="B16" s="293" t="s">
        <v>182</v>
      </c>
      <c r="C16" s="294"/>
      <c r="D16" s="294"/>
      <c r="E16" s="294"/>
      <c r="F16" s="294"/>
      <c r="G16" s="294"/>
      <c r="H16" s="151">
        <v>3</v>
      </c>
      <c r="I16" s="121">
        <v>3</v>
      </c>
      <c r="J16" s="121">
        <v>3</v>
      </c>
      <c r="K16" s="43"/>
      <c r="T16" s="187"/>
    </row>
    <row r="17" spans="1:11" ht="97.5" customHeight="1" thickBot="1">
      <c r="A17" s="121"/>
      <c r="B17" s="304" t="s">
        <v>212</v>
      </c>
      <c r="C17" s="294"/>
      <c r="D17" s="294"/>
      <c r="E17" s="294"/>
      <c r="F17" s="294"/>
      <c r="G17" s="305"/>
      <c r="H17" s="151">
        <v>2</v>
      </c>
      <c r="I17" s="121">
        <v>2</v>
      </c>
      <c r="J17" s="121">
        <v>2</v>
      </c>
      <c r="K17" s="43"/>
    </row>
    <row r="18" spans="1:11" ht="126" customHeight="1" thickBot="1">
      <c r="A18" s="121">
        <v>8</v>
      </c>
      <c r="B18" s="287" t="s">
        <v>203</v>
      </c>
      <c r="C18" s="288"/>
      <c r="D18" s="288"/>
      <c r="E18" s="288"/>
      <c r="F18" s="288"/>
      <c r="G18" s="289"/>
      <c r="H18" s="151">
        <v>2</v>
      </c>
      <c r="I18" s="121">
        <v>2</v>
      </c>
      <c r="J18" s="121">
        <v>2</v>
      </c>
      <c r="K18" s="43"/>
    </row>
    <row r="19" spans="1:11" ht="126" customHeight="1" thickBot="1">
      <c r="A19" s="121">
        <v>9</v>
      </c>
      <c r="B19" s="287" t="s">
        <v>183</v>
      </c>
      <c r="C19" s="288"/>
      <c r="D19" s="288"/>
      <c r="E19" s="288"/>
      <c r="F19" s="288"/>
      <c r="G19" s="289"/>
      <c r="H19" s="151">
        <v>1</v>
      </c>
      <c r="I19" s="121">
        <v>1</v>
      </c>
      <c r="J19" s="121">
        <v>1</v>
      </c>
      <c r="K19" s="43"/>
    </row>
    <row r="20" spans="1:11" ht="131.25" customHeight="1" thickBot="1">
      <c r="A20" s="121">
        <v>10</v>
      </c>
      <c r="B20" s="295" t="s">
        <v>185</v>
      </c>
      <c r="C20" s="296"/>
      <c r="D20" s="296"/>
      <c r="E20" s="296"/>
      <c r="F20" s="296"/>
      <c r="G20" s="297"/>
      <c r="H20" s="151">
        <v>10</v>
      </c>
      <c r="I20" s="121">
        <v>10</v>
      </c>
      <c r="J20" s="121">
        <v>10</v>
      </c>
      <c r="K20" s="43"/>
    </row>
    <row r="21" spans="1:11" ht="78.75" customHeight="1" thickBot="1">
      <c r="A21" s="121">
        <v>11</v>
      </c>
      <c r="B21" s="295" t="s">
        <v>184</v>
      </c>
      <c r="C21" s="296"/>
      <c r="D21" s="296"/>
      <c r="E21" s="296"/>
      <c r="F21" s="296"/>
      <c r="G21" s="297"/>
      <c r="H21" s="151">
        <v>5</v>
      </c>
      <c r="I21" s="121">
        <v>5</v>
      </c>
      <c r="J21" s="121">
        <v>5</v>
      </c>
      <c r="K21" s="43"/>
    </row>
    <row r="22" spans="1:11" ht="66" customHeight="1" thickBot="1">
      <c r="A22" s="122">
        <v>12</v>
      </c>
      <c r="B22" s="290" t="s">
        <v>159</v>
      </c>
      <c r="C22" s="291"/>
      <c r="D22" s="291"/>
      <c r="E22" s="291"/>
      <c r="F22" s="291"/>
      <c r="G22" s="292"/>
      <c r="H22" s="150">
        <v>3</v>
      </c>
      <c r="I22" s="123">
        <v>3</v>
      </c>
      <c r="J22" s="123">
        <v>3</v>
      </c>
    </row>
    <row r="23" spans="1:11" ht="207.75" customHeight="1" thickBot="1">
      <c r="A23" s="122">
        <v>14</v>
      </c>
      <c r="B23" s="290" t="s">
        <v>195</v>
      </c>
      <c r="C23" s="291"/>
      <c r="D23" s="291"/>
      <c r="E23" s="291"/>
      <c r="F23" s="291"/>
      <c r="G23" s="292"/>
      <c r="H23" s="150">
        <v>10</v>
      </c>
      <c r="I23" s="123">
        <v>10</v>
      </c>
      <c r="J23" s="123">
        <v>10</v>
      </c>
    </row>
    <row r="24" spans="1:11" ht="102" customHeight="1" thickBot="1">
      <c r="A24" s="122">
        <v>15</v>
      </c>
      <c r="B24" s="290" t="s">
        <v>157</v>
      </c>
      <c r="C24" s="291"/>
      <c r="D24" s="291"/>
      <c r="E24" s="291"/>
      <c r="F24" s="291"/>
      <c r="G24" s="292"/>
      <c r="H24" s="150">
        <v>4</v>
      </c>
      <c r="I24" s="123">
        <v>4</v>
      </c>
      <c r="J24" s="123">
        <v>4</v>
      </c>
    </row>
    <row r="25" spans="1:11" ht="83.25" customHeight="1" thickBot="1">
      <c r="A25" s="122">
        <v>16</v>
      </c>
      <c r="B25" s="287" t="s">
        <v>156</v>
      </c>
      <c r="C25" s="288"/>
      <c r="D25" s="288"/>
      <c r="E25" s="288"/>
      <c r="F25" s="288"/>
      <c r="G25" s="289"/>
      <c r="H25" s="151">
        <v>223</v>
      </c>
      <c r="I25" s="121">
        <v>223</v>
      </c>
      <c r="J25" s="121">
        <v>223</v>
      </c>
    </row>
    <row r="26" spans="1:11" s="1" customFormat="1" ht="35.25" customHeight="1" thickBot="1">
      <c r="A26" s="124"/>
      <c r="B26" s="301" t="s">
        <v>152</v>
      </c>
      <c r="C26" s="302"/>
      <c r="D26" s="302"/>
      <c r="E26" s="302"/>
      <c r="F26" s="302"/>
      <c r="G26" s="303"/>
      <c r="H26" s="125">
        <f>SUM(H7:H25)</f>
        <v>317.5</v>
      </c>
      <c r="I26" s="125">
        <f>SUM(I7:I25)</f>
        <v>317.5</v>
      </c>
      <c r="J26" s="125">
        <f>SUM(J7:J25)</f>
        <v>317.5</v>
      </c>
      <c r="K26" s="120"/>
    </row>
    <row r="27" spans="1:11" ht="20.25">
      <c r="H27" s="44"/>
      <c r="I27" s="44"/>
      <c r="J27" s="44"/>
    </row>
    <row r="29" spans="1:11" ht="18">
      <c r="H29" s="45"/>
      <c r="I29" s="45"/>
      <c r="J29" s="45"/>
    </row>
    <row r="30" spans="1:11" ht="18">
      <c r="H30" s="45"/>
      <c r="I30" s="45"/>
      <c r="J30" s="45"/>
    </row>
    <row r="35" spans="2:9" ht="280.5" customHeight="1">
      <c r="B35" s="283"/>
      <c r="C35" s="283"/>
      <c r="D35" s="283"/>
      <c r="E35" s="283"/>
      <c r="F35" s="283"/>
      <c r="G35" s="283"/>
      <c r="H35" s="283"/>
      <c r="I35" s="283"/>
    </row>
  </sheetData>
  <mergeCells count="28">
    <mergeCell ref="B7:G7"/>
    <mergeCell ref="B11:G11"/>
    <mergeCell ref="B8:G8"/>
    <mergeCell ref="B9:G9"/>
    <mergeCell ref="B10:G10"/>
    <mergeCell ref="A2:J2"/>
    <mergeCell ref="B4:G6"/>
    <mergeCell ref="H4:J4"/>
    <mergeCell ref="H5:H6"/>
    <mergeCell ref="I5:I6"/>
    <mergeCell ref="J5:J6"/>
    <mergeCell ref="A4:A6"/>
    <mergeCell ref="B35:I35"/>
    <mergeCell ref="B12:G12"/>
    <mergeCell ref="B19:G19"/>
    <mergeCell ref="B18:G18"/>
    <mergeCell ref="B22:G22"/>
    <mergeCell ref="B16:G16"/>
    <mergeCell ref="B20:G20"/>
    <mergeCell ref="B21:G21"/>
    <mergeCell ref="B15:G15"/>
    <mergeCell ref="B23:G23"/>
    <mergeCell ref="B24:G24"/>
    <mergeCell ref="B26:G26"/>
    <mergeCell ref="B25:G25"/>
    <mergeCell ref="B14:G14"/>
    <mergeCell ref="B13:G13"/>
    <mergeCell ref="B17:G17"/>
  </mergeCells>
  <phoneticPr fontId="2" type="noConversion"/>
  <pageMargins left="0.39370078740157483" right="0" top="0.39370078740157483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hramovaiv</dc:creator>
  <cp:lastModifiedBy>Управление финансов</cp:lastModifiedBy>
  <cp:lastPrinted>2024-12-12T06:06:32Z</cp:lastPrinted>
  <dcterms:created xsi:type="dcterms:W3CDTF">2017-10-28T15:07:53Z</dcterms:created>
  <dcterms:modified xsi:type="dcterms:W3CDTF">2025-11-13T05:04:27Z</dcterms:modified>
</cp:coreProperties>
</file>